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44254449-D717-4400-BC50-378C134BE5EB}" xr6:coauthVersionLast="47" xr6:coauthVersionMax="47" xr10:uidLastSave="{00000000-0000-0000-0000-000000000000}"/>
  <bookViews>
    <workbookView xWindow="-110" yWindow="-110" windowWidth="38620" windowHeight="21820" xr2:uid="{00000000-000D-0000-FFFF-FFFF00000000}"/>
  </bookViews>
  <sheets>
    <sheet name="Aufgabe 1" sheetId="1" r:id="rId1"/>
    <sheet name="Aufgabe 2" sheetId="5" r:id="rId2"/>
    <sheet name="Aufgabe 3" sheetId="2" r:id="rId3"/>
    <sheet name="Aufgabe 4" sheetId="3" r:id="rId4"/>
    <sheet name="Aufgabe 5" sheetId="4" r:id="rId5"/>
  </sheets>
  <definedNames>
    <definedName name="a">'Aufgabe 5'!$D$14</definedName>
    <definedName name="B">'Aufgabe 5'!$D$17</definedName>
    <definedName name="i" localSheetId="2">'Aufgabe 3'!$J$7</definedName>
    <definedName name="i" localSheetId="3">'Aufgabe 4'!$G$3</definedName>
    <definedName name="K">'Aufgabe 5'!$D$11</definedName>
    <definedName name="KIIVC" localSheetId="1">'Aufgabe 2'!$C$9</definedName>
    <definedName name="kIVC" localSheetId="1">'Aufgabe 2'!$C$8</definedName>
    <definedName name="n">'Aufgabe 5'!$D$15</definedName>
  </definedNames>
  <calcPr calcId="191029" calcMode="autoNoTable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8" i="5" l="1"/>
  <c r="E37" i="5"/>
  <c r="C37" i="5"/>
  <c r="B29" i="5"/>
  <c r="B28" i="5"/>
  <c r="B25" i="5"/>
  <c r="B24" i="5"/>
  <c r="B21" i="5"/>
  <c r="B20" i="5"/>
  <c r="C16" i="5"/>
  <c r="C15" i="5"/>
  <c r="C12" i="5"/>
  <c r="E53" i="4"/>
  <c r="E51" i="4"/>
  <c r="D37" i="4"/>
  <c r="D36" i="4"/>
  <c r="D38" i="4"/>
  <c r="D32" i="4"/>
  <c r="D31" i="4"/>
  <c r="D15" i="4"/>
  <c r="D28" i="4"/>
  <c r="D14" i="4"/>
  <c r="D8" i="4"/>
  <c r="B49" i="3"/>
  <c r="B45" i="3"/>
  <c r="D43" i="3"/>
  <c r="F54" i="3"/>
  <c r="B31" i="3"/>
  <c r="B24" i="3"/>
  <c r="E21" i="3"/>
  <c r="F21" i="3"/>
  <c r="E22" i="3"/>
  <c r="F22" i="3"/>
  <c r="E20" i="3"/>
  <c r="F20" i="3"/>
  <c r="D36" i="3"/>
  <c r="F36" i="3"/>
  <c r="E14" i="3"/>
  <c r="F14" i="3"/>
  <c r="E15" i="3"/>
  <c r="F15" i="3"/>
  <c r="E13" i="3"/>
  <c r="F13" i="3"/>
  <c r="C26" i="2"/>
  <c r="C28" i="2"/>
  <c r="G26" i="2"/>
  <c r="G28" i="2"/>
  <c r="F26" i="2"/>
  <c r="F28" i="2"/>
  <c r="E26" i="2"/>
  <c r="E28" i="2"/>
  <c r="D26" i="2"/>
  <c r="D28" i="2"/>
  <c r="D22" i="2"/>
  <c r="E27" i="2"/>
  <c r="G13" i="2"/>
  <c r="E13" i="2"/>
  <c r="C13" i="2"/>
  <c r="F13" i="2"/>
  <c r="D13" i="2"/>
  <c r="D9" i="2"/>
  <c r="D5" i="2"/>
  <c r="E5" i="2"/>
  <c r="F5" i="2"/>
  <c r="G5" i="2"/>
  <c r="C5" i="2"/>
  <c r="D29" i="3"/>
  <c r="F29" i="3"/>
  <c r="E53" i="3"/>
  <c r="F53" i="3"/>
  <c r="E52" i="3"/>
  <c r="C20" i="5"/>
  <c r="D34" i="3"/>
  <c r="F34" i="3"/>
  <c r="F52" i="3"/>
  <c r="D61" i="3"/>
  <c r="F61" i="3"/>
  <c r="E55" i="4"/>
  <c r="E57" i="4"/>
  <c r="E59" i="4"/>
  <c r="C21" i="5"/>
  <c r="D27" i="3"/>
  <c r="F27" i="3"/>
  <c r="E54" i="3"/>
  <c r="E29" i="2"/>
  <c r="E30" i="2"/>
  <c r="C27" i="2"/>
  <c r="F27" i="2"/>
  <c r="F29" i="2"/>
  <c r="F30" i="2"/>
  <c r="G27" i="2"/>
  <c r="G29" i="2"/>
  <c r="G30" i="2"/>
  <c r="C29" i="2"/>
  <c r="C30" i="2"/>
  <c r="D27" i="2"/>
  <c r="D29" i="2"/>
  <c r="D30" i="2"/>
  <c r="C32" i="2"/>
  <c r="C14" i="2"/>
  <c r="C15" i="2"/>
  <c r="C16" i="2"/>
  <c r="H37" i="5"/>
  <c r="C24" i="5"/>
  <c r="C28" i="5"/>
  <c r="C25" i="5"/>
  <c r="C29" i="5"/>
  <c r="C17" i="5"/>
  <c r="D17" i="4"/>
  <c r="D19" i="4"/>
  <c r="D24" i="4"/>
  <c r="H38" i="5"/>
  <c r="C40" i="5"/>
  <c r="D59" i="3"/>
  <c r="F59" i="3"/>
  <c r="C43" i="5"/>
  <c r="D14" i="2"/>
  <c r="C30" i="5"/>
  <c r="C32" i="5"/>
  <c r="D43" i="4"/>
  <c r="D29" i="4"/>
  <c r="D33" i="4"/>
  <c r="D21" i="4"/>
  <c r="C44" i="5"/>
  <c r="C41" i="5"/>
  <c r="D15" i="2"/>
  <c r="D16" i="2"/>
  <c r="D23" i="4"/>
  <c r="D42" i="4"/>
  <c r="E44" i="4"/>
  <c r="E41" i="4"/>
  <c r="E14" i="2"/>
  <c r="E15" i="2"/>
  <c r="E45" i="4"/>
  <c r="F14" i="2"/>
  <c r="F15" i="2"/>
  <c r="E16" i="2"/>
  <c r="G14" i="2"/>
  <c r="G15" i="2"/>
  <c r="G16" i="2"/>
  <c r="F16" i="2"/>
  <c r="C18" i="2"/>
</calcChain>
</file>

<file path=xl/sharedStrings.xml><?xml version="1.0" encoding="utf-8"?>
<sst xmlns="http://schemas.openxmlformats.org/spreadsheetml/2006/main" count="206" uniqueCount="142">
  <si>
    <t>Aufgabe 1</t>
  </si>
  <si>
    <t>Angabe</t>
  </si>
  <si>
    <t>n.r.</t>
  </si>
  <si>
    <t>Cashflow</t>
  </si>
  <si>
    <t>Jahresüberschuss</t>
  </si>
  <si>
    <t>Bilanzielles EK zu Beginn der Periode</t>
  </si>
  <si>
    <t>Jahresfehlbetrag</t>
  </si>
  <si>
    <t>Aufgabe 2</t>
  </si>
  <si>
    <t>Jahr</t>
  </si>
  <si>
    <t>CF</t>
  </si>
  <si>
    <t>Aufgabe 3</t>
  </si>
  <si>
    <t>Zustand</t>
  </si>
  <si>
    <t>Wahrscheinlichkeit</t>
  </si>
  <si>
    <t>Liquidationserlös</t>
  </si>
  <si>
    <t>Rein bilanzielle Sichtweise: EK als Träger bilanzieller Verluste.</t>
  </si>
  <si>
    <t>im Sinn der Insolvenzordnung ist.</t>
  </si>
  <si>
    <t>Bilanzielle Überschuldung bedeutet nicht (unbedingt), dass Unternehmen überschuldet</t>
  </si>
  <si>
    <t>Diese enge Sichtweise greift zu kurz.</t>
  </si>
  <si>
    <t>Haftungsübernahme bei bilanziellen Verlusten</t>
  </si>
  <si>
    <t>Ingangsetzung des Unternehmens</t>
  </si>
  <si>
    <t>Risikoträger, weil EK "nur" Anspruch auf Residualzahlungen darstellt</t>
  </si>
  <si>
    <t>sowohl auf Gewinne als auch bei Liquidation.</t>
  </si>
  <si>
    <t>Signalfunktion für Unternehmensexterne, z.B. FK-Geber</t>
  </si>
  <si>
    <t>Ist der von B definierte Cashflow = JÜ+Ab, so ist sein Argument nicht überzeugend.</t>
  </si>
  <si>
    <t>Periode einschließlich Zinsen, Tilgungen, Reinvestitionen (und Steuern) erfasst.</t>
  </si>
  <si>
    <t>Erst dann wird die Zahlungsfähigkeit in einem anspruchsvollen Sinn belegt.</t>
  </si>
  <si>
    <t>Mindest-EK der GmbH liegen, weil das Unternehmen auf Kreditmärkte entweder nicht</t>
  </si>
  <si>
    <t>angewiesen ist oder dennoch Kredit erhält.</t>
  </si>
  <si>
    <t>Ausschüttung</t>
  </si>
  <si>
    <t>Fall 1: limitierte Vorzugsdividende (10% des Nominalwerts)</t>
  </si>
  <si>
    <t>Stammaktien:</t>
  </si>
  <si>
    <t>Vorzugsaktien:</t>
  </si>
  <si>
    <t>Nominalwert</t>
  </si>
  <si>
    <t>je Vz-Aktie</t>
  </si>
  <si>
    <t>Anspruch Vz-Aktionäre</t>
  </si>
  <si>
    <t>Dividende Vz-Aktionäre</t>
  </si>
  <si>
    <t>i</t>
  </si>
  <si>
    <t>Wert der Aktie</t>
  </si>
  <si>
    <t>Fall 2: Vorzugsdividende (8% des Nominalwert) mit Gleichverteilungsregel</t>
  </si>
  <si>
    <t>Maximale Vz-Ausschüttung:</t>
  </si>
  <si>
    <t>Vorzugsausschüttung</t>
  </si>
  <si>
    <t>Restausschüttung</t>
  </si>
  <si>
    <t>Investoren ziehen hier Fall 1 vor.</t>
  </si>
  <si>
    <t>Ein rationaler Investor wird die Vz-Aktie zum Bezugspreis von 60 € nicht zeichnen.</t>
  </si>
  <si>
    <t>Der Vorstand zieht Variante B vor, da der intrinsische Wert hier unter dem Ausgabewert liegt</t>
  </si>
  <si>
    <t>und auch die Vorzugsaktionäre gewinnabhängig beteiligt werden.</t>
  </si>
  <si>
    <t>Kreditsumme</t>
  </si>
  <si>
    <t>Kapitaldienst</t>
  </si>
  <si>
    <t>Altaktien</t>
  </si>
  <si>
    <t>Jungaktien</t>
  </si>
  <si>
    <r>
      <t>i</t>
    </r>
    <r>
      <rPr>
        <vertAlign val="subscript"/>
        <sz val="11"/>
        <color theme="1"/>
        <rFont val="Times New Roman"/>
        <family val="1"/>
      </rPr>
      <t>V</t>
    </r>
  </si>
  <si>
    <t>Alternative 1: Darlehensaufnahme</t>
  </si>
  <si>
    <t>FK-Geber</t>
  </si>
  <si>
    <t>Aktionäre</t>
  </si>
  <si>
    <t>Alternative 2: Kapitalerhöhung</t>
  </si>
  <si>
    <t>Jungaktionäre</t>
  </si>
  <si>
    <t>Altaktionäre</t>
  </si>
  <si>
    <t>FK-Geber:</t>
  </si>
  <si>
    <t>Erwartungswert:</t>
  </si>
  <si>
    <t>Barwert:</t>
  </si>
  <si>
    <t>Altaktionäre:</t>
  </si>
  <si>
    <t>Jungaktionäre:</t>
  </si>
  <si>
    <t>Altaktionäre würden die Darlehensaufnahme vorziehen.</t>
  </si>
  <si>
    <t>Altaktionäre würden einer Kapitalerhöhung zu diesen Bedingungen nicht zustimmen,</t>
  </si>
  <si>
    <t>da es zu einer Vermögensumverteilung i. H. v. 37,5 zu ihrem Nachteil käme.</t>
  </si>
  <si>
    <t>Sonderdividende</t>
  </si>
  <si>
    <t>je Aktie</t>
  </si>
  <si>
    <t>vorrangige Zahlung</t>
  </si>
  <si>
    <t>Der Wert der Position der Altaktionäre bleibt unverändert 1.100.</t>
  </si>
  <si>
    <t>Altaktionäre werden weiterhin Darlehensaufnahme vorziehen.</t>
  </si>
  <si>
    <t>Aufgabe 4</t>
  </si>
  <si>
    <t>Gezeichnetes Kapital</t>
  </si>
  <si>
    <t>Gewinnrücklagen</t>
  </si>
  <si>
    <t>a) gesetzliche</t>
  </si>
  <si>
    <t>b) andere</t>
  </si>
  <si>
    <t>Kapitalrücklagen</t>
  </si>
  <si>
    <t>Nennwert</t>
  </si>
  <si>
    <t>Kurs</t>
  </si>
  <si>
    <t>Kapitalbedarf</t>
  </si>
  <si>
    <t>Anzahl Altaktien</t>
  </si>
  <si>
    <t>Anzahl junge Aktien</t>
  </si>
  <si>
    <t>neues gezeichnetes Kapital:</t>
  </si>
  <si>
    <t>Bezugskurs der jungen Aktien:</t>
  </si>
  <si>
    <t>Bezugsverhältnis:</t>
  </si>
  <si>
    <t>Kurs nach Durchführung der KE:</t>
  </si>
  <si>
    <t>Wert des Bezugsrechtes:</t>
  </si>
  <si>
    <t>alternativ:</t>
  </si>
  <si>
    <t>bilanzielle Gliederung:</t>
  </si>
  <si>
    <t>Vermögenszusammensetzung vor KE:</t>
  </si>
  <si>
    <t>27 Aktien</t>
  </si>
  <si>
    <t>Bargeld</t>
  </si>
  <si>
    <t>Vermögenszusammensetzung nach KE:</t>
  </si>
  <si>
    <t>65 Aktien</t>
  </si>
  <si>
    <t>Kosten für den Kauf der BR</t>
  </si>
  <si>
    <t>Kosten für den Kauf der Aktien</t>
  </si>
  <si>
    <t>X kauft (65-27) = 38 Aktien.</t>
  </si>
  <si>
    <t>Dafür benötigt er (38*5/1) = 190 Bezugsrechte, von denen er 27 zugeteilt bekommt.</t>
  </si>
  <si>
    <t>Die restlichen (190-27) = 163 Bezugsrechte kauft er zu.</t>
  </si>
  <si>
    <t>Marktwert der zusätzlichen Dividende:</t>
  </si>
  <si>
    <t>Kaufpreis der Spar AG:</t>
  </si>
  <si>
    <t>Vermögenszuwachs durch Kauf:</t>
  </si>
  <si>
    <t>Vermögenszuwachs je Aktie:</t>
  </si>
  <si>
    <t>Kurs der Z-AG ohne den Erwerb der Spar AG:</t>
  </si>
  <si>
    <t>Aufgabe 5</t>
  </si>
  <si>
    <t>Erwarteter Cashflow in 5</t>
  </si>
  <si>
    <t>P/CF-Multiple in 5</t>
  </si>
  <si>
    <t>Eigenkapital Gründer</t>
  </si>
  <si>
    <t>Investition VC-Geber in 0</t>
  </si>
  <si>
    <t>Investition VC-Geber in 2</t>
  </si>
  <si>
    <r>
      <t>geforderte Rendite k</t>
    </r>
    <r>
      <rPr>
        <vertAlign val="subscript"/>
        <sz val="11"/>
        <color theme="1"/>
        <rFont val="Times New Roman"/>
        <family val="1"/>
      </rPr>
      <t>I,VC</t>
    </r>
  </si>
  <si>
    <r>
      <t>geforderte Rendite k</t>
    </r>
    <r>
      <rPr>
        <vertAlign val="subscript"/>
        <sz val="11"/>
        <color theme="1"/>
        <rFont val="Times New Roman"/>
        <family val="1"/>
      </rPr>
      <t>II,VC</t>
    </r>
  </si>
  <si>
    <t>Laufzeit</t>
  </si>
  <si>
    <t>Exit-Preis</t>
  </si>
  <si>
    <t>Soll-Exit-Preis:</t>
  </si>
  <si>
    <t>Finanzierungsrunde I:</t>
  </si>
  <si>
    <t>Finanzierungsrunde II:</t>
  </si>
  <si>
    <t>Summe:</t>
  </si>
  <si>
    <t>Eigenkapitalanteil im Exit:</t>
  </si>
  <si>
    <t>Eigenkapitalanteil in 0 bzw. 2</t>
  </si>
  <si>
    <t>Wert des Eigenkapitals:</t>
  </si>
  <si>
    <r>
      <t>Kontrolle: E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nach Abzug I</t>
    </r>
    <r>
      <rPr>
        <vertAlign val="subscript"/>
        <sz val="11"/>
        <color theme="1"/>
        <rFont val="Times New Roman"/>
        <family val="1"/>
      </rPr>
      <t>2</t>
    </r>
  </si>
  <si>
    <t>Berechnung NPV:</t>
  </si>
  <si>
    <t>NPV von VC-Geber und Gründer:</t>
  </si>
  <si>
    <t>VC-Geber</t>
  </si>
  <si>
    <t>Gründer</t>
  </si>
  <si>
    <t>NPV VC-Geber</t>
  </si>
  <si>
    <t>NPV Gründer</t>
  </si>
  <si>
    <t>Rendite VC-Geber</t>
  </si>
  <si>
    <t>Rendite Gründer</t>
  </si>
  <si>
    <t>Der NPV der VC-Geber ist 0. Ursache ist, dass sie ihre Beteiligungsquote so bemessen, dass sie</t>
  </si>
  <si>
    <t>Der gesamte NPV des Projektes fließt in diesem Beispiel an die Gründer.</t>
  </si>
  <si>
    <t>Junge Aktien könnten platziert werden, da 603, 41 &gt; 600.</t>
  </si>
  <si>
    <t xml:space="preserve">B muss eine Cashflow-Definition verwenden, die alle Auszahlungen der </t>
  </si>
  <si>
    <t>exakt ihre geforderte Rendite von 35 bzw. 25% erzielen.</t>
  </si>
  <si>
    <t>1.</t>
  </si>
  <si>
    <t>2.</t>
  </si>
  <si>
    <t>3.</t>
  </si>
  <si>
    <t>Die bilanziellen EK-Positionen verlieren damit an Bedeutung, auch wenn sie unter dem</t>
  </si>
  <si>
    <t>Gesellschaftsrechtliche Sichtweise:</t>
  </si>
  <si>
    <t>Ökonomische Sichtweise:</t>
  </si>
  <si>
    <t>5 ff.</t>
  </si>
  <si>
    <t>© Andreas Schüler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</si>
</sst>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0" borderId="3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0" xfId="0" applyFont="1" applyFill="1"/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6" xfId="0" applyFont="1" applyBorder="1"/>
    <xf numFmtId="3" fontId="2" fillId="0" borderId="0" xfId="0" applyNumberFormat="1" applyFont="1"/>
    <xf numFmtId="3" fontId="0" fillId="0" borderId="0" xfId="0" applyNumberFormat="1"/>
    <xf numFmtId="4" fontId="2" fillId="0" borderId="0" xfId="0" applyNumberFormat="1" applyFont="1"/>
    <xf numFmtId="3" fontId="2" fillId="0" borderId="0" xfId="0" applyNumberFormat="1" applyFont="1" applyFill="1" applyAlignment="1">
      <alignment horizontal="center"/>
    </xf>
    <xf numFmtId="2" fontId="2" fillId="0" borderId="0" xfId="0" applyNumberFormat="1" applyFont="1"/>
    <xf numFmtId="0" fontId="2" fillId="0" borderId="5" xfId="0" applyFont="1" applyBorder="1"/>
    <xf numFmtId="0" fontId="2" fillId="0" borderId="7" xfId="0" applyFont="1" applyBorder="1"/>
    <xf numFmtId="3" fontId="2" fillId="0" borderId="4" xfId="0" applyNumberFormat="1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/>
    <xf numFmtId="3" fontId="2" fillId="0" borderId="6" xfId="0" applyNumberFormat="1" applyFont="1" applyBorder="1"/>
    <xf numFmtId="10" fontId="2" fillId="0" borderId="0" xfId="0" applyNumberFormat="1" applyFont="1"/>
    <xf numFmtId="3" fontId="2" fillId="0" borderId="0" xfId="0" applyNumberFormat="1" applyFont="1" applyAlignment="1">
      <alignment horizontal="center"/>
    </xf>
    <xf numFmtId="9" fontId="2" fillId="0" borderId="0" xfId="0" applyNumberFormat="1" applyFont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0" xfId="0" applyFont="1" applyAlignment="1">
      <alignment horizontal="right"/>
    </xf>
    <xf numFmtId="2" fontId="2" fillId="0" borderId="6" xfId="0" applyNumberFormat="1" applyFont="1" applyBorder="1"/>
    <xf numFmtId="164" fontId="2" fillId="0" borderId="0" xfId="0" applyNumberFormat="1" applyFont="1"/>
    <xf numFmtId="3" fontId="2" fillId="0" borderId="10" xfId="0" applyNumberFormat="1" applyFont="1" applyBorder="1"/>
    <xf numFmtId="3" fontId="0" fillId="0" borderId="6" xfId="0" applyNumberFormat="1" applyBorder="1"/>
    <xf numFmtId="3" fontId="2" fillId="0" borderId="0" xfId="0" applyNumberFormat="1" applyFont="1" applyBorder="1"/>
    <xf numFmtId="3" fontId="2" fillId="0" borderId="8" xfId="0" applyNumberFormat="1" applyFont="1" applyBorder="1"/>
    <xf numFmtId="0" fontId="2" fillId="0" borderId="0" xfId="0" applyFont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391"/>
  <sheetViews>
    <sheetView tabSelected="1" workbookViewId="0"/>
  </sheetViews>
  <sheetFormatPr baseColWidth="10" defaultRowHeight="14.5" x14ac:dyDescent="0.35"/>
  <cols>
    <col min="2" max="2" width="17.54296875" customWidth="1"/>
    <col min="3" max="7" width="6.7265625" customWidth="1"/>
  </cols>
  <sheetData>
    <row r="1" spans="1:59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</row>
    <row r="2" spans="1:59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</row>
    <row r="3" spans="1:59" x14ac:dyDescent="0.35">
      <c r="A3" s="2" t="s">
        <v>1</v>
      </c>
      <c r="B3" s="4"/>
      <c r="C3" s="32">
        <v>1</v>
      </c>
      <c r="D3" s="32">
        <v>2</v>
      </c>
      <c r="E3" s="32">
        <v>3</v>
      </c>
      <c r="F3" s="32">
        <v>4</v>
      </c>
      <c r="G3" s="32">
        <v>5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</row>
    <row r="4" spans="1:59" ht="28.5" x14ac:dyDescent="0.35">
      <c r="A4" s="2"/>
      <c r="B4" s="5" t="s">
        <v>5</v>
      </c>
      <c r="C4" s="33">
        <v>100</v>
      </c>
      <c r="D4" s="33">
        <v>60</v>
      </c>
      <c r="E4" s="33">
        <v>25</v>
      </c>
      <c r="F4" s="33">
        <v>10</v>
      </c>
      <c r="G4" s="33">
        <v>13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59" x14ac:dyDescent="0.35">
      <c r="A5" s="2"/>
      <c r="B5" s="6" t="s">
        <v>3</v>
      </c>
      <c r="C5" s="34">
        <v>20</v>
      </c>
      <c r="D5" s="34">
        <v>5</v>
      </c>
      <c r="E5" s="34">
        <v>10</v>
      </c>
      <c r="F5" s="34">
        <v>7</v>
      </c>
      <c r="G5" s="34" t="s">
        <v>2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</row>
    <row r="6" spans="1:59" x14ac:dyDescent="0.35">
      <c r="A6" s="2"/>
      <c r="B6" s="6" t="s">
        <v>4</v>
      </c>
      <c r="C6" s="34">
        <v>0</v>
      </c>
      <c r="D6" s="34">
        <v>0</v>
      </c>
      <c r="E6" s="34">
        <v>0</v>
      </c>
      <c r="F6" s="34">
        <v>3</v>
      </c>
      <c r="G6" s="34" t="s">
        <v>2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</row>
    <row r="7" spans="1:59" x14ac:dyDescent="0.35">
      <c r="A7" s="2"/>
      <c r="B7" s="6" t="s">
        <v>6</v>
      </c>
      <c r="C7" s="34">
        <v>-40</v>
      </c>
      <c r="D7" s="34">
        <v>-35</v>
      </c>
      <c r="E7" s="34">
        <v>-15</v>
      </c>
      <c r="F7" s="34">
        <v>0</v>
      </c>
      <c r="G7" s="34" t="s">
        <v>2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</row>
    <row r="8" spans="1:59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</row>
    <row r="9" spans="1:59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</row>
    <row r="10" spans="1:59" x14ac:dyDescent="0.35">
      <c r="A10" s="2" t="s">
        <v>134</v>
      </c>
      <c r="B10" s="2" t="s">
        <v>14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</row>
    <row r="11" spans="1:59" x14ac:dyDescent="0.35">
      <c r="A11" s="2"/>
      <c r="B11" s="2" t="s">
        <v>16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</row>
    <row r="12" spans="1:59" x14ac:dyDescent="0.35">
      <c r="A12" s="2"/>
      <c r="B12" s="2" t="s">
        <v>15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</row>
    <row r="13" spans="1:59" x14ac:dyDescent="0.35">
      <c r="A13" s="2"/>
      <c r="B13" s="2" t="s">
        <v>17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</row>
    <row r="14" spans="1:59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</row>
    <row r="15" spans="1:59" x14ac:dyDescent="0.35">
      <c r="A15" s="2" t="s">
        <v>135</v>
      </c>
      <c r="B15" s="2" t="s">
        <v>23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</row>
    <row r="16" spans="1:59" x14ac:dyDescent="0.35">
      <c r="A16" s="2"/>
      <c r="B16" s="2" t="s">
        <v>132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</row>
    <row r="17" spans="1:59" x14ac:dyDescent="0.35">
      <c r="A17" s="2"/>
      <c r="B17" s="2" t="s">
        <v>24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</row>
    <row r="18" spans="1:59" x14ac:dyDescent="0.35">
      <c r="A18" s="2"/>
      <c r="B18" s="2" t="s">
        <v>25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</row>
    <row r="19" spans="1:59" x14ac:dyDescent="0.35">
      <c r="A19" s="2"/>
      <c r="B19" s="2" t="s">
        <v>137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</row>
    <row r="20" spans="1:59" x14ac:dyDescent="0.35">
      <c r="A20" s="2"/>
      <c r="B20" s="2" t="s">
        <v>26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</row>
    <row r="21" spans="1:59" x14ac:dyDescent="0.35">
      <c r="A21" s="2"/>
      <c r="B21" s="2" t="s">
        <v>27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</row>
    <row r="22" spans="1:59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</row>
    <row r="23" spans="1:59" x14ac:dyDescent="0.35">
      <c r="A23" s="2" t="s">
        <v>136</v>
      </c>
      <c r="B23" s="2" t="s">
        <v>138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</row>
    <row r="24" spans="1:59" x14ac:dyDescent="0.35">
      <c r="A24" s="2"/>
      <c r="B24" s="2"/>
      <c r="C24" s="2" t="s">
        <v>18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</row>
    <row r="25" spans="1:59" x14ac:dyDescent="0.35">
      <c r="A25" s="2"/>
      <c r="B25" s="2"/>
      <c r="C25" s="2" t="s">
        <v>19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</row>
    <row r="26" spans="1:59" x14ac:dyDescent="0.35">
      <c r="A26" s="2"/>
      <c r="B26" s="2" t="s">
        <v>139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</row>
    <row r="27" spans="1:59" x14ac:dyDescent="0.35">
      <c r="A27" s="2"/>
      <c r="B27" s="2"/>
      <c r="C27" s="2" t="s">
        <v>20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</row>
    <row r="28" spans="1:59" x14ac:dyDescent="0.35">
      <c r="A28" s="2"/>
      <c r="B28" s="2"/>
      <c r="C28" s="2" t="s">
        <v>21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</row>
    <row r="29" spans="1:59" x14ac:dyDescent="0.35">
      <c r="A29" s="2"/>
      <c r="B29" s="2"/>
      <c r="C29" s="2" t="s">
        <v>22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</row>
    <row r="30" spans="1:59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</row>
    <row r="31" spans="1:59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</row>
    <row r="32" spans="1:59" x14ac:dyDescent="0.35">
      <c r="A32" s="45" t="s">
        <v>141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</row>
    <row r="33" spans="1:59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</row>
    <row r="34" spans="1:59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</row>
    <row r="35" spans="1:59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</row>
    <row r="36" spans="1:59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</row>
    <row r="37" spans="1:59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</row>
    <row r="38" spans="1:59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</row>
    <row r="39" spans="1:59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</row>
    <row r="40" spans="1:59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</row>
    <row r="41" spans="1:59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</row>
    <row r="42" spans="1:59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</row>
    <row r="43" spans="1:59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</row>
    <row r="44" spans="1:59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</row>
    <row r="45" spans="1:5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</row>
    <row r="46" spans="1:59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</row>
    <row r="47" spans="1:59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</row>
    <row r="48" spans="1:59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</row>
    <row r="49" spans="1:59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</row>
    <row r="50" spans="1:59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</row>
    <row r="51" spans="1:59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</row>
    <row r="52" spans="1:59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</row>
    <row r="53" spans="1:59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</row>
    <row r="54" spans="1:59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</row>
    <row r="55" spans="1:59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</row>
    <row r="56" spans="1:59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</row>
    <row r="57" spans="1:5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</row>
    <row r="58" spans="1:59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</row>
    <row r="59" spans="1:59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</row>
    <row r="60" spans="1:59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</row>
    <row r="61" spans="1:59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</row>
    <row r="62" spans="1:59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</row>
    <row r="63" spans="1:59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</row>
    <row r="64" spans="1:59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</row>
    <row r="65" spans="1:59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</row>
    <row r="66" spans="1:59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</row>
    <row r="67" spans="1:59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</row>
    <row r="68" spans="1:59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</row>
    <row r="69" spans="1:59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</row>
    <row r="70" spans="1:59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</row>
    <row r="71" spans="1:59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</row>
    <row r="72" spans="1:59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</row>
    <row r="73" spans="1:59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</row>
    <row r="74" spans="1:59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</row>
    <row r="75" spans="1:59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</row>
    <row r="76" spans="1:59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</row>
    <row r="77" spans="1:59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</row>
    <row r="78" spans="1:59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</row>
    <row r="79" spans="1:59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</row>
    <row r="80" spans="1:59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</row>
    <row r="81" spans="1:59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</row>
    <row r="82" spans="1:59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</row>
    <row r="83" spans="1:59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</row>
    <row r="84" spans="1:59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</row>
    <row r="85" spans="1:59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</row>
    <row r="86" spans="1:59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</row>
    <row r="87" spans="1:59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</row>
    <row r="88" spans="1:59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</row>
    <row r="89" spans="1:59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</row>
    <row r="90" spans="1:59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</row>
    <row r="91" spans="1:59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</row>
    <row r="92" spans="1:59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</row>
    <row r="93" spans="1:59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</row>
    <row r="94" spans="1:59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</row>
    <row r="95" spans="1:59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</row>
    <row r="96" spans="1:59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</row>
    <row r="97" spans="1:59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</row>
    <row r="98" spans="1:59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</row>
    <row r="99" spans="1:59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</row>
    <row r="100" spans="1:59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</row>
    <row r="101" spans="1:59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</row>
    <row r="102" spans="1:59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</row>
    <row r="103" spans="1:59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</row>
    <row r="104" spans="1:59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</row>
    <row r="105" spans="1:59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</row>
    <row r="106" spans="1:59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</row>
    <row r="107" spans="1:59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</row>
    <row r="108" spans="1:59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</row>
    <row r="109" spans="1:59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</row>
    <row r="110" spans="1:59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</row>
    <row r="111" spans="1:59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</row>
    <row r="112" spans="1:59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</row>
    <row r="113" spans="1:59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</row>
    <row r="114" spans="1:59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</row>
    <row r="115" spans="1:59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</row>
    <row r="116" spans="1:59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</row>
    <row r="117" spans="1:59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</row>
    <row r="118" spans="1:59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</row>
    <row r="119" spans="1:59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</row>
    <row r="120" spans="1:59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</row>
    <row r="121" spans="1:59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</row>
    <row r="122" spans="1:59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</row>
    <row r="123" spans="1:59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</row>
    <row r="124" spans="1:59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</row>
    <row r="125" spans="1:59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</row>
    <row r="126" spans="1:59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</row>
    <row r="127" spans="1:59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</row>
    <row r="128" spans="1:59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</row>
    <row r="129" spans="1:59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</row>
    <row r="130" spans="1:59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</row>
    <row r="131" spans="1:59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</row>
    <row r="132" spans="1:59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</row>
    <row r="133" spans="1:59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</row>
    <row r="134" spans="1:59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</row>
    <row r="135" spans="1:59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</row>
    <row r="136" spans="1:59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</row>
    <row r="137" spans="1:59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</row>
    <row r="138" spans="1:59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</row>
    <row r="139" spans="1:59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</row>
    <row r="140" spans="1:59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</row>
    <row r="141" spans="1:59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</row>
    <row r="142" spans="1:59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</row>
    <row r="143" spans="1:59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</row>
    <row r="144" spans="1:59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</row>
    <row r="145" spans="1:59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</row>
    <row r="146" spans="1:59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</row>
    <row r="147" spans="1:59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</row>
    <row r="148" spans="1:59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</row>
    <row r="149" spans="1:59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</row>
    <row r="150" spans="1:59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</row>
    <row r="151" spans="1:59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</row>
    <row r="152" spans="1:59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</row>
    <row r="153" spans="1:59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</row>
    <row r="154" spans="1:59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</row>
    <row r="155" spans="1:59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</row>
    <row r="156" spans="1:59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</row>
    <row r="157" spans="1:59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</row>
    <row r="158" spans="1:59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</row>
    <row r="159" spans="1:59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</row>
    <row r="160" spans="1:59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</row>
    <row r="161" spans="1:59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</row>
    <row r="162" spans="1:59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</row>
    <row r="163" spans="1:59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</row>
    <row r="164" spans="1:59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</row>
    <row r="165" spans="1:59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</row>
    <row r="166" spans="1:59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</row>
    <row r="167" spans="1:59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</row>
    <row r="168" spans="1:59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</row>
    <row r="169" spans="1:59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</row>
    <row r="170" spans="1:59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</row>
    <row r="171" spans="1:59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</row>
    <row r="172" spans="1:59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</row>
    <row r="173" spans="1:59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</row>
    <row r="174" spans="1:59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</row>
    <row r="175" spans="1:59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</row>
    <row r="176" spans="1:59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</row>
    <row r="177" spans="1:59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</row>
    <row r="178" spans="1:59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</row>
    <row r="179" spans="1:59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</row>
    <row r="180" spans="1:59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</row>
    <row r="181" spans="1:59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</row>
    <row r="182" spans="1:59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</row>
    <row r="183" spans="1:59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</row>
    <row r="184" spans="1:59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</row>
    <row r="185" spans="1:59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</row>
    <row r="186" spans="1:59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</row>
    <row r="187" spans="1:59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</row>
    <row r="188" spans="1:59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</row>
    <row r="189" spans="1:59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</row>
    <row r="190" spans="1:59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</row>
    <row r="191" spans="1:59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</row>
    <row r="192" spans="1:59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</row>
    <row r="193" spans="1:59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</row>
    <row r="194" spans="1:59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</row>
    <row r="195" spans="1:59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</row>
    <row r="196" spans="1:59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</row>
    <row r="197" spans="1:59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</row>
    <row r="198" spans="1:59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</row>
    <row r="199" spans="1:59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</row>
    <row r="200" spans="1:59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</row>
    <row r="201" spans="1:59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</row>
    <row r="202" spans="1:59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</row>
    <row r="203" spans="1:59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</row>
    <row r="204" spans="1:59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</row>
    <row r="205" spans="1:59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</row>
    <row r="206" spans="1:59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</row>
    <row r="207" spans="1:59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</row>
    <row r="208" spans="1:59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</row>
    <row r="209" spans="1:59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</row>
    <row r="210" spans="1:59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</row>
    <row r="211" spans="1:59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</row>
    <row r="212" spans="1:59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</row>
    <row r="213" spans="1:59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</row>
    <row r="214" spans="1:59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</row>
    <row r="215" spans="1:59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</row>
    <row r="216" spans="1:59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</row>
    <row r="217" spans="1:59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</row>
    <row r="218" spans="1:59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</row>
    <row r="219" spans="1:59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</row>
    <row r="220" spans="1:59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</row>
    <row r="221" spans="1:59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</row>
    <row r="222" spans="1:59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</row>
    <row r="223" spans="1:59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</row>
    <row r="224" spans="1:59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</row>
    <row r="225" spans="1:59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</row>
    <row r="226" spans="1:59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</row>
    <row r="227" spans="1:59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</row>
    <row r="228" spans="1:59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</row>
    <row r="229" spans="1:59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</row>
    <row r="230" spans="1:59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</row>
    <row r="231" spans="1:59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</row>
    <row r="232" spans="1:59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</row>
    <row r="233" spans="1:59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</row>
    <row r="234" spans="1:59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</row>
    <row r="235" spans="1:59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</row>
    <row r="236" spans="1:59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</row>
    <row r="237" spans="1:59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</row>
    <row r="238" spans="1:59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</row>
    <row r="239" spans="1:59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</row>
    <row r="240" spans="1:59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</row>
    <row r="241" spans="1:59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</row>
    <row r="242" spans="1:59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</row>
    <row r="243" spans="1:59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</row>
    <row r="244" spans="1:59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</row>
    <row r="245" spans="1:59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</row>
    <row r="246" spans="1:59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</row>
    <row r="247" spans="1:59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</row>
    <row r="248" spans="1:59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</row>
    <row r="249" spans="1:59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</row>
    <row r="250" spans="1:59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</row>
    <row r="251" spans="1:59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</row>
    <row r="252" spans="1:59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</row>
    <row r="253" spans="1:59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</row>
    <row r="254" spans="1:59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</row>
    <row r="255" spans="1:59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</row>
    <row r="256" spans="1:59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</row>
    <row r="257" spans="1:59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</row>
    <row r="258" spans="1:59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</row>
    <row r="259" spans="1:59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</row>
    <row r="260" spans="1:59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</row>
    <row r="261" spans="1:59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</row>
    <row r="262" spans="1:59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</row>
    <row r="263" spans="1:59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</row>
    <row r="264" spans="1:59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</row>
    <row r="265" spans="1:59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</row>
    <row r="266" spans="1:59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</row>
    <row r="267" spans="1:59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</row>
    <row r="268" spans="1:59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</row>
    <row r="269" spans="1:59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</row>
    <row r="270" spans="1:59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</row>
    <row r="271" spans="1:59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</row>
    <row r="272" spans="1:59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</row>
    <row r="273" spans="1:59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</row>
    <row r="274" spans="1:59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</row>
    <row r="275" spans="1:59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</row>
    <row r="276" spans="1:59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</row>
    <row r="277" spans="1:59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</row>
    <row r="278" spans="1:59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</row>
    <row r="279" spans="1:59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</row>
    <row r="280" spans="1:59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</row>
    <row r="281" spans="1:59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</row>
    <row r="282" spans="1:59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</row>
    <row r="283" spans="1:59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</row>
    <row r="284" spans="1:59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</row>
    <row r="285" spans="1:59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</row>
    <row r="286" spans="1:59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</row>
    <row r="287" spans="1:59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</row>
    <row r="288" spans="1:59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</row>
    <row r="289" spans="1:59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</row>
    <row r="290" spans="1:59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</row>
    <row r="291" spans="1:59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</row>
    <row r="292" spans="1:59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</row>
    <row r="293" spans="1:59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</row>
    <row r="294" spans="1:59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</row>
    <row r="295" spans="1:59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</row>
    <row r="296" spans="1:59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</row>
    <row r="297" spans="1:59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</row>
    <row r="298" spans="1:59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</row>
    <row r="299" spans="1:59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</row>
    <row r="300" spans="1:59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</row>
    <row r="301" spans="1:59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</row>
    <row r="302" spans="1:59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</row>
    <row r="303" spans="1:59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</row>
    <row r="304" spans="1:59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</row>
    <row r="305" spans="1:59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</row>
    <row r="306" spans="1:59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</row>
    <row r="307" spans="1:59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</row>
    <row r="308" spans="1:59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</row>
    <row r="309" spans="1:59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</row>
    <row r="310" spans="1:59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</row>
    <row r="311" spans="1:59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</row>
    <row r="312" spans="1:59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</row>
    <row r="313" spans="1:59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</row>
    <row r="314" spans="1:59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</row>
    <row r="315" spans="1:59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</row>
    <row r="316" spans="1:59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</row>
    <row r="317" spans="1:59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</row>
    <row r="318" spans="1:59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</row>
    <row r="319" spans="1:59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</row>
    <row r="320" spans="1:59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</row>
    <row r="321" spans="1:59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</row>
    <row r="322" spans="1:59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</row>
    <row r="323" spans="1:59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</row>
    <row r="324" spans="1:59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</row>
    <row r="325" spans="1:59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</row>
    <row r="326" spans="1:59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</row>
    <row r="327" spans="1:59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</row>
    <row r="328" spans="1:59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</row>
    <row r="329" spans="1:59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</row>
    <row r="330" spans="1:59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</row>
    <row r="331" spans="1:59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</row>
    <row r="332" spans="1:59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</row>
    <row r="333" spans="1:59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</row>
    <row r="334" spans="1:59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</row>
    <row r="335" spans="1:59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</row>
    <row r="336" spans="1:59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</row>
    <row r="337" spans="1:59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</row>
    <row r="338" spans="1:59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</row>
    <row r="339" spans="1:59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</row>
    <row r="340" spans="1:59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</row>
    <row r="341" spans="1:59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</row>
    <row r="342" spans="1:59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</row>
    <row r="343" spans="1:59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</row>
    <row r="344" spans="1:59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</row>
    <row r="345" spans="1:59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</row>
    <row r="346" spans="1:59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</row>
    <row r="347" spans="1:59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</row>
    <row r="348" spans="1:59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</row>
    <row r="349" spans="1:59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</row>
    <row r="350" spans="1:59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</row>
    <row r="351" spans="1:59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</row>
    <row r="352" spans="1:59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</row>
    <row r="353" spans="1:59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</row>
    <row r="354" spans="1:59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</row>
    <row r="355" spans="1:59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</row>
    <row r="356" spans="1:59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</row>
    <row r="357" spans="1:59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</row>
    <row r="358" spans="1:59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</row>
    <row r="359" spans="1:59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</row>
    <row r="360" spans="1:59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</row>
    <row r="361" spans="1:59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</row>
    <row r="362" spans="1:59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</row>
    <row r="363" spans="1:59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</row>
    <row r="364" spans="1:59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</row>
    <row r="365" spans="1:59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</row>
    <row r="366" spans="1:59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</row>
    <row r="367" spans="1:59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</row>
    <row r="368" spans="1:59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</row>
    <row r="369" spans="1:59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</row>
    <row r="370" spans="1:59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</row>
    <row r="371" spans="1:59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</row>
    <row r="372" spans="1:59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</row>
    <row r="373" spans="1:59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</row>
    <row r="374" spans="1:59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</row>
    <row r="375" spans="1:59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</row>
    <row r="376" spans="1:59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</row>
    <row r="377" spans="1:59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</row>
    <row r="378" spans="1:59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</row>
    <row r="379" spans="1:59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</row>
    <row r="380" spans="1:59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</row>
    <row r="381" spans="1:59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</row>
    <row r="382" spans="1:59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</row>
    <row r="383" spans="1:59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</row>
    <row r="384" spans="1:59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</row>
    <row r="385" spans="1:59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</row>
    <row r="386" spans="1:59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</row>
    <row r="387" spans="1:59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</row>
    <row r="388" spans="1:59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</row>
    <row r="389" spans="1:59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</row>
    <row r="390" spans="1:59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</row>
    <row r="391" spans="1:59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</row>
  </sheetData>
  <printOptions headings="1" gridLine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391"/>
  <sheetViews>
    <sheetView workbookViewId="0"/>
  </sheetViews>
  <sheetFormatPr baseColWidth="10" defaultRowHeight="14.5" x14ac:dyDescent="0.35"/>
  <cols>
    <col min="2" max="2" width="25.54296875" bestFit="1" customWidth="1"/>
  </cols>
  <sheetData>
    <row r="1" spans="1:59" x14ac:dyDescent="0.35">
      <c r="A1" s="1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</row>
    <row r="2" spans="1:59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</row>
    <row r="3" spans="1:59" x14ac:dyDescent="0.35">
      <c r="A3" s="2" t="s">
        <v>1</v>
      </c>
      <c r="B3" s="2" t="s">
        <v>104</v>
      </c>
      <c r="C3" s="2">
        <v>200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1:59" x14ac:dyDescent="0.35">
      <c r="A4" s="2"/>
      <c r="B4" s="2" t="s">
        <v>105</v>
      </c>
      <c r="C4" s="2">
        <v>12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59" x14ac:dyDescent="0.35">
      <c r="A5" s="2"/>
      <c r="B5" s="2" t="s">
        <v>106</v>
      </c>
      <c r="C5" s="2">
        <v>50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59" x14ac:dyDescent="0.35">
      <c r="A6" s="2"/>
      <c r="B6" s="2" t="s">
        <v>107</v>
      </c>
      <c r="C6" s="2">
        <v>80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1:59" x14ac:dyDescent="0.35">
      <c r="A7" s="2"/>
      <c r="B7" s="2" t="s">
        <v>108</v>
      </c>
      <c r="C7" s="2">
        <v>120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</row>
    <row r="8" spans="1:59" ht="17" x14ac:dyDescent="0.45">
      <c r="A8" s="2"/>
      <c r="B8" s="2" t="s">
        <v>109</v>
      </c>
      <c r="C8" s="2">
        <v>0.35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9" ht="17" x14ac:dyDescent="0.45">
      <c r="A9" s="2"/>
      <c r="B9" s="2" t="s">
        <v>110</v>
      </c>
      <c r="C9" s="2">
        <v>0.25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9" x14ac:dyDescent="0.35">
      <c r="A10" s="2"/>
      <c r="B10" s="2" t="s">
        <v>111</v>
      </c>
      <c r="C10" s="2">
        <v>5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9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spans="1:59" x14ac:dyDescent="0.35">
      <c r="A12" s="2" t="s">
        <v>134</v>
      </c>
      <c r="B12" s="2" t="s">
        <v>112</v>
      </c>
      <c r="C12" s="16">
        <f>C3*C4</f>
        <v>2400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59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9" x14ac:dyDescent="0.35">
      <c r="A14" s="2"/>
      <c r="B14" s="2" t="s">
        <v>113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9" x14ac:dyDescent="0.35">
      <c r="A15" s="2"/>
      <c r="B15" s="2" t="s">
        <v>114</v>
      </c>
      <c r="C15" s="18">
        <f>C6*(1+kIVC)^2*(1+KIIVC)^3</f>
        <v>284.765625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9" x14ac:dyDescent="0.35">
      <c r="A16" s="2"/>
      <c r="B16" s="2" t="s">
        <v>115</v>
      </c>
      <c r="C16" s="18">
        <f>C7*(1+KIIVC)^3</f>
        <v>234.375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spans="1:50" x14ac:dyDescent="0.35">
      <c r="A17" s="2"/>
      <c r="B17" s="2" t="s">
        <v>116</v>
      </c>
      <c r="C17" s="18">
        <f>C15+C16</f>
        <v>519.140625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</row>
    <row r="18" spans="1:50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</row>
    <row r="19" spans="1:50" x14ac:dyDescent="0.35">
      <c r="A19" s="2"/>
      <c r="B19" s="2" t="s">
        <v>117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</row>
    <row r="20" spans="1:50" x14ac:dyDescent="0.35">
      <c r="A20" s="2"/>
      <c r="B20" s="2" t="str">
        <f>B15</f>
        <v>Finanzierungsrunde I:</v>
      </c>
      <c r="C20" s="29">
        <f>C15/$C$12</f>
        <v>0.11865234375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</row>
    <row r="21" spans="1:50" x14ac:dyDescent="0.35">
      <c r="A21" s="2"/>
      <c r="B21" s="2" t="str">
        <f>B16</f>
        <v>Finanzierungsrunde II:</v>
      </c>
      <c r="C21" s="29">
        <f>C16/$C$12</f>
        <v>9.765625E-2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1:50" x14ac:dyDescent="0.35">
      <c r="A22" s="2"/>
      <c r="B22" s="2"/>
      <c r="C22" s="29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spans="1:50" x14ac:dyDescent="0.35">
      <c r="A23" s="2"/>
      <c r="B23" s="2" t="s">
        <v>118</v>
      </c>
      <c r="C23" s="29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spans="1:50" x14ac:dyDescent="0.35">
      <c r="A24" s="2"/>
      <c r="B24" s="2" t="str">
        <f>B15</f>
        <v>Finanzierungsrunde I:</v>
      </c>
      <c r="C24" s="29">
        <f>C20/(1-C21)</f>
        <v>0.1314935064935065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 x14ac:dyDescent="0.35">
      <c r="A25" s="2"/>
      <c r="B25" s="2" t="str">
        <f>B16</f>
        <v>Finanzierungsrunde II:</v>
      </c>
      <c r="C25" s="29">
        <f>C21</f>
        <v>9.765625E-2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</row>
    <row r="26" spans="1:50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spans="1:50" x14ac:dyDescent="0.35">
      <c r="A27" s="2"/>
      <c r="B27" s="2" t="s">
        <v>119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</row>
    <row r="28" spans="1:50" x14ac:dyDescent="0.35">
      <c r="A28" s="2"/>
      <c r="B28" s="2" t="str">
        <f>B15</f>
        <v>Finanzierungsrunde I:</v>
      </c>
      <c r="C28" s="18">
        <f>C6/C24</f>
        <v>608.39506172839504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</row>
    <row r="29" spans="1:50" x14ac:dyDescent="0.35">
      <c r="A29" s="2"/>
      <c r="B29" s="2" t="str">
        <f>B16</f>
        <v>Finanzierungsrunde II:</v>
      </c>
      <c r="C29" s="18">
        <f>C7/C25</f>
        <v>1228.8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</row>
    <row r="30" spans="1:50" ht="17" x14ac:dyDescent="0.45">
      <c r="A30" s="2"/>
      <c r="B30" s="2" t="s">
        <v>120</v>
      </c>
      <c r="C30" s="18">
        <f>C28*(1+kIVC)^2</f>
        <v>1108.8000000000002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</row>
    <row r="31" spans="1:50" x14ac:dyDescent="0.35">
      <c r="A31" s="2"/>
      <c r="B31" s="2"/>
      <c r="C31" s="18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</row>
    <row r="32" spans="1:50" x14ac:dyDescent="0.35">
      <c r="A32" s="2" t="s">
        <v>135</v>
      </c>
      <c r="B32" s="2" t="s">
        <v>121</v>
      </c>
      <c r="C32" s="18">
        <f>C28-C6-C5</f>
        <v>478.39506172839504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</row>
    <row r="33" spans="1:59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</row>
    <row r="34" spans="1:59" x14ac:dyDescent="0.35">
      <c r="A34" s="2"/>
      <c r="B34" s="2" t="s">
        <v>122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</row>
    <row r="35" spans="1:59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</row>
    <row r="36" spans="1:59" x14ac:dyDescent="0.35">
      <c r="A36" s="2"/>
      <c r="B36" s="2"/>
      <c r="C36" s="3">
        <v>0</v>
      </c>
      <c r="D36" s="3">
        <v>1</v>
      </c>
      <c r="E36" s="3">
        <v>2</v>
      </c>
      <c r="F36" s="3">
        <v>3</v>
      </c>
      <c r="G36" s="3">
        <v>4</v>
      </c>
      <c r="H36" s="3">
        <v>5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</row>
    <row r="37" spans="1:59" x14ac:dyDescent="0.35">
      <c r="A37" s="2"/>
      <c r="B37" s="2" t="s">
        <v>123</v>
      </c>
      <c r="C37" s="30">
        <f>-C6</f>
        <v>-80</v>
      </c>
      <c r="D37" s="30">
        <v>0</v>
      </c>
      <c r="E37" s="30">
        <f>-C7</f>
        <v>-120</v>
      </c>
      <c r="F37" s="30">
        <v>0</v>
      </c>
      <c r="G37" s="30">
        <v>0</v>
      </c>
      <c r="H37" s="30">
        <f>(C20+C21)*C12</f>
        <v>519.140625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</row>
    <row r="38" spans="1:59" x14ac:dyDescent="0.35">
      <c r="A38" s="2"/>
      <c r="B38" s="2" t="s">
        <v>124</v>
      </c>
      <c r="C38" s="30">
        <f>-C5</f>
        <v>-50</v>
      </c>
      <c r="D38" s="30">
        <v>0</v>
      </c>
      <c r="E38" s="30">
        <v>0</v>
      </c>
      <c r="F38" s="30">
        <v>0</v>
      </c>
      <c r="G38" s="30">
        <v>0</v>
      </c>
      <c r="H38" s="30">
        <f>C12-H37</f>
        <v>1880.859375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</row>
    <row r="39" spans="1:59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</row>
    <row r="40" spans="1:59" x14ac:dyDescent="0.35">
      <c r="A40" s="2"/>
      <c r="B40" s="2" t="s">
        <v>125</v>
      </c>
      <c r="C40" s="2">
        <f>C37+E37/(1+kIVC)^2+H37/((1+KIIVC)^3*(1+kIVC)^2)</f>
        <v>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</row>
    <row r="41" spans="1:59" x14ac:dyDescent="0.35">
      <c r="A41" s="2"/>
      <c r="B41" s="2" t="s">
        <v>126</v>
      </c>
      <c r="C41" s="18">
        <f>C38+H38/((1+KIIVC)^3*(1+kIVC)^2)</f>
        <v>478.39506172839504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</row>
    <row r="42" spans="1:59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</row>
    <row r="43" spans="1:59" x14ac:dyDescent="0.35">
      <c r="A43" s="2"/>
      <c r="B43" s="2" t="s">
        <v>127</v>
      </c>
      <c r="C43" s="31">
        <f>IRR(C37:H37)</f>
        <v>0.27552879313091427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</row>
    <row r="44" spans="1:59" x14ac:dyDescent="0.35">
      <c r="A44" s="2"/>
      <c r="B44" s="2" t="s">
        <v>128</v>
      </c>
      <c r="C44" s="31">
        <f>IRR(C38:H38)</f>
        <v>1.0657476356747968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</row>
    <row r="45" spans="1:5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</row>
    <row r="46" spans="1:59" x14ac:dyDescent="0.35">
      <c r="A46" s="2"/>
      <c r="B46" s="2" t="s">
        <v>129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</row>
    <row r="47" spans="1:59" x14ac:dyDescent="0.35">
      <c r="A47" s="2"/>
      <c r="B47" s="2" t="s">
        <v>133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</row>
    <row r="48" spans="1:59" x14ac:dyDescent="0.35">
      <c r="A48" s="2"/>
      <c r="B48" s="2" t="s">
        <v>130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</row>
    <row r="49" spans="1:59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</row>
    <row r="50" spans="1:59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</row>
    <row r="51" spans="1:59" x14ac:dyDescent="0.35">
      <c r="A51" s="45" t="s">
        <v>141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</row>
    <row r="52" spans="1:59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</row>
    <row r="53" spans="1:59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</row>
    <row r="54" spans="1:59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</row>
    <row r="55" spans="1:59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</row>
    <row r="56" spans="1:59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</row>
    <row r="57" spans="1:5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</row>
    <row r="58" spans="1:59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</row>
    <row r="59" spans="1:59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</row>
    <row r="60" spans="1:59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</row>
    <row r="61" spans="1:59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</row>
    <row r="62" spans="1:59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</row>
    <row r="63" spans="1:59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</row>
    <row r="64" spans="1:59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</row>
    <row r="65" spans="1:59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</row>
    <row r="66" spans="1:59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</row>
    <row r="67" spans="1:59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</row>
    <row r="68" spans="1:59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</row>
    <row r="69" spans="1:59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</row>
    <row r="70" spans="1:59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</row>
    <row r="71" spans="1:59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</row>
    <row r="72" spans="1:59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</row>
    <row r="73" spans="1:59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</row>
    <row r="74" spans="1:59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</row>
    <row r="75" spans="1:59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</row>
    <row r="76" spans="1:59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</row>
    <row r="77" spans="1:59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</row>
    <row r="78" spans="1:59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</row>
    <row r="79" spans="1:59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</row>
    <row r="80" spans="1:59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</row>
    <row r="81" spans="1:59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</row>
    <row r="82" spans="1:59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</row>
    <row r="83" spans="1:59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</row>
    <row r="84" spans="1:59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</row>
    <row r="85" spans="1:59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</row>
    <row r="86" spans="1:59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</row>
    <row r="87" spans="1:59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</row>
    <row r="88" spans="1:59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</row>
    <row r="89" spans="1:59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</row>
    <row r="90" spans="1:59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</row>
    <row r="91" spans="1:59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</row>
    <row r="92" spans="1:59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</row>
    <row r="93" spans="1:59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</row>
    <row r="94" spans="1:59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</row>
    <row r="95" spans="1:59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</row>
    <row r="96" spans="1:59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</row>
    <row r="97" spans="1:59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</row>
    <row r="98" spans="1:59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</row>
    <row r="99" spans="1:59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</row>
    <row r="100" spans="1:59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</row>
    <row r="101" spans="1:59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</row>
    <row r="102" spans="1:59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</row>
    <row r="103" spans="1:59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</row>
    <row r="104" spans="1:59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</row>
    <row r="105" spans="1:59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</row>
    <row r="106" spans="1:59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</row>
    <row r="107" spans="1:59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</row>
    <row r="108" spans="1:59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</row>
    <row r="109" spans="1:59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</row>
    <row r="110" spans="1:59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</row>
    <row r="111" spans="1:59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</row>
    <row r="112" spans="1:59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</row>
    <row r="113" spans="1:59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</row>
    <row r="114" spans="1:59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</row>
    <row r="115" spans="1:59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</row>
    <row r="116" spans="1:59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</row>
    <row r="117" spans="1:59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</row>
    <row r="118" spans="1:59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</row>
    <row r="119" spans="1:59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</row>
    <row r="120" spans="1:59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</row>
    <row r="121" spans="1:59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</row>
    <row r="122" spans="1:59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</row>
    <row r="123" spans="1:59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</row>
    <row r="124" spans="1:59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</row>
    <row r="125" spans="1:59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</row>
    <row r="126" spans="1:59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</row>
    <row r="127" spans="1:59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</row>
    <row r="128" spans="1:59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</row>
    <row r="129" spans="1:59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</row>
    <row r="130" spans="1:59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</row>
    <row r="131" spans="1:59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</row>
    <row r="132" spans="1:59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</row>
    <row r="133" spans="1:59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</row>
    <row r="134" spans="1:59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</row>
    <row r="135" spans="1:59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</row>
    <row r="136" spans="1:59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</row>
    <row r="137" spans="1:59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</row>
    <row r="138" spans="1:59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</row>
    <row r="139" spans="1:59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</row>
    <row r="140" spans="1:59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</row>
    <row r="141" spans="1:59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</row>
    <row r="142" spans="1:59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</row>
    <row r="143" spans="1:59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</row>
    <row r="144" spans="1:59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</row>
    <row r="145" spans="1:59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</row>
    <row r="146" spans="1:59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</row>
    <row r="147" spans="1:59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</row>
    <row r="148" spans="1:59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</row>
    <row r="149" spans="1:59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</row>
    <row r="150" spans="1:59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</row>
    <row r="151" spans="1:59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</row>
    <row r="152" spans="1:59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</row>
    <row r="153" spans="1:59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</row>
    <row r="154" spans="1:59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</row>
    <row r="155" spans="1:59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</row>
    <row r="156" spans="1:59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</row>
    <row r="157" spans="1:59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</row>
    <row r="158" spans="1:59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</row>
    <row r="159" spans="1:59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</row>
    <row r="160" spans="1:59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</row>
    <row r="161" spans="1:59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</row>
    <row r="162" spans="1:59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</row>
    <row r="163" spans="1:59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</row>
    <row r="164" spans="1:59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</row>
    <row r="165" spans="1:59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</row>
    <row r="166" spans="1:59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</row>
    <row r="167" spans="1:59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</row>
    <row r="168" spans="1:59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</row>
    <row r="169" spans="1:59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</row>
    <row r="170" spans="1:59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</row>
    <row r="171" spans="1:59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</row>
    <row r="172" spans="1:59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</row>
    <row r="173" spans="1:59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</row>
    <row r="174" spans="1:59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</row>
    <row r="175" spans="1:59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</row>
    <row r="176" spans="1:59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</row>
    <row r="177" spans="1:59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</row>
    <row r="178" spans="1:59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</row>
    <row r="179" spans="1:59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</row>
    <row r="180" spans="1:59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</row>
    <row r="181" spans="1:59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</row>
    <row r="182" spans="1:59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</row>
    <row r="183" spans="1:59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</row>
    <row r="184" spans="1:59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</row>
    <row r="185" spans="1:59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</row>
    <row r="186" spans="1:59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</row>
    <row r="187" spans="1:59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</row>
    <row r="188" spans="1:59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</row>
    <row r="189" spans="1:59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</row>
    <row r="190" spans="1:59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</row>
    <row r="191" spans="1:59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</row>
    <row r="192" spans="1:59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</row>
    <row r="193" spans="1:59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</row>
    <row r="194" spans="1:59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</row>
    <row r="195" spans="1:59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</row>
    <row r="196" spans="1:59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</row>
    <row r="197" spans="1:59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</row>
    <row r="198" spans="1:59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</row>
    <row r="199" spans="1:59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</row>
    <row r="200" spans="1:59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</row>
    <row r="201" spans="1:59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</row>
    <row r="202" spans="1:59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</row>
    <row r="203" spans="1:59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</row>
    <row r="204" spans="1:59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</row>
    <row r="205" spans="1:59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</row>
    <row r="206" spans="1:59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</row>
    <row r="207" spans="1:59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</row>
    <row r="208" spans="1:59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</row>
    <row r="209" spans="1:59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</row>
    <row r="210" spans="1:59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</row>
    <row r="211" spans="1:59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</row>
    <row r="212" spans="1:59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</row>
    <row r="213" spans="1:59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</row>
    <row r="214" spans="1:59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</row>
    <row r="215" spans="1:59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</row>
    <row r="216" spans="1:59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</row>
    <row r="217" spans="1:59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</row>
    <row r="218" spans="1:59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</row>
    <row r="219" spans="1:59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</row>
    <row r="220" spans="1:59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</row>
    <row r="221" spans="1:59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</row>
    <row r="222" spans="1:59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</row>
    <row r="223" spans="1:59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</row>
    <row r="224" spans="1:59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</row>
    <row r="225" spans="1:59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</row>
    <row r="226" spans="1:59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</row>
    <row r="227" spans="1:59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</row>
    <row r="228" spans="1:59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</row>
    <row r="229" spans="1:59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</row>
    <row r="230" spans="1:59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</row>
    <row r="231" spans="1:59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</row>
    <row r="232" spans="1:59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</row>
    <row r="233" spans="1:59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</row>
    <row r="234" spans="1:59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</row>
    <row r="235" spans="1:59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</row>
    <row r="236" spans="1:59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</row>
    <row r="237" spans="1:59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</row>
    <row r="238" spans="1:59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</row>
    <row r="239" spans="1:59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</row>
    <row r="240" spans="1:59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</row>
    <row r="241" spans="1:59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</row>
    <row r="242" spans="1:59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</row>
    <row r="243" spans="1:59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</row>
    <row r="244" spans="1:59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</row>
    <row r="245" spans="1:59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</row>
    <row r="246" spans="1:59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</row>
    <row r="247" spans="1:59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</row>
    <row r="248" spans="1:59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</row>
    <row r="249" spans="1:59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</row>
    <row r="250" spans="1:59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</row>
    <row r="251" spans="1:59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</row>
    <row r="252" spans="1:59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</row>
    <row r="253" spans="1:59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</row>
    <row r="254" spans="1:59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</row>
    <row r="255" spans="1:59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</row>
    <row r="256" spans="1:59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</row>
    <row r="257" spans="1:59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</row>
    <row r="258" spans="1:59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</row>
    <row r="259" spans="1:59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</row>
    <row r="260" spans="1:59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</row>
    <row r="261" spans="1:59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</row>
    <row r="262" spans="1:59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</row>
    <row r="263" spans="1:59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</row>
    <row r="264" spans="1:59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</row>
    <row r="265" spans="1:59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</row>
    <row r="266" spans="1:59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</row>
    <row r="267" spans="1:59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</row>
    <row r="268" spans="1:59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</row>
    <row r="269" spans="1:59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</row>
    <row r="270" spans="1:59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</row>
    <row r="271" spans="1:59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</row>
    <row r="272" spans="1:59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</row>
    <row r="273" spans="1:59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</row>
    <row r="274" spans="1:59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</row>
    <row r="275" spans="1:59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</row>
    <row r="276" spans="1:59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</row>
    <row r="277" spans="1:59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</row>
    <row r="278" spans="1:59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</row>
    <row r="279" spans="1:59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</row>
    <row r="280" spans="1:59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</row>
    <row r="281" spans="1:59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</row>
    <row r="282" spans="1:59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</row>
    <row r="283" spans="1:59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</row>
    <row r="284" spans="1:59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</row>
    <row r="285" spans="1:59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</row>
    <row r="286" spans="1:59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</row>
    <row r="287" spans="1:59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</row>
    <row r="288" spans="1:59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</row>
    <row r="289" spans="1:59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</row>
    <row r="290" spans="1:59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</row>
    <row r="291" spans="1:59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</row>
    <row r="292" spans="1:59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</row>
    <row r="293" spans="1:59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</row>
    <row r="294" spans="1:59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</row>
    <row r="295" spans="1:59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</row>
    <row r="296" spans="1:59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</row>
    <row r="297" spans="1:59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</row>
    <row r="298" spans="1:59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</row>
    <row r="299" spans="1:59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</row>
    <row r="300" spans="1:59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</row>
    <row r="301" spans="1:59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</row>
    <row r="302" spans="1:59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</row>
    <row r="303" spans="1:59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</row>
    <row r="304" spans="1:59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</row>
    <row r="305" spans="1:59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</row>
    <row r="306" spans="1:59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</row>
    <row r="307" spans="1:59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</row>
    <row r="308" spans="1:59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</row>
    <row r="309" spans="1:59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</row>
    <row r="310" spans="1:59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</row>
    <row r="311" spans="1:59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</row>
    <row r="312" spans="1:59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</row>
    <row r="313" spans="1:59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</row>
    <row r="314" spans="1:59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</row>
    <row r="315" spans="1:59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</row>
    <row r="316" spans="1:59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</row>
    <row r="317" spans="1:59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</row>
    <row r="318" spans="1:59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</row>
    <row r="319" spans="1:59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</row>
    <row r="320" spans="1:59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</row>
    <row r="321" spans="1:59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</row>
    <row r="322" spans="1:59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</row>
    <row r="323" spans="1:59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</row>
    <row r="324" spans="1:59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</row>
    <row r="325" spans="1:59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</row>
    <row r="326" spans="1:59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</row>
    <row r="327" spans="1:59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</row>
    <row r="328" spans="1:59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</row>
    <row r="329" spans="1:59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</row>
    <row r="330" spans="1:59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</row>
    <row r="331" spans="1:59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</row>
    <row r="332" spans="1:59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</row>
    <row r="333" spans="1:59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</row>
    <row r="334" spans="1:59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</row>
    <row r="335" spans="1:59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</row>
    <row r="336" spans="1:59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</row>
    <row r="337" spans="1:59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</row>
    <row r="338" spans="1:59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</row>
    <row r="339" spans="1:59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</row>
    <row r="340" spans="1:59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</row>
    <row r="341" spans="1:59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</row>
    <row r="342" spans="1:59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</row>
    <row r="343" spans="1:59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</row>
    <row r="344" spans="1:59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</row>
    <row r="345" spans="1:59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</row>
    <row r="346" spans="1:59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</row>
    <row r="347" spans="1:59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</row>
    <row r="348" spans="1:59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</row>
    <row r="349" spans="1:59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</row>
    <row r="350" spans="1:59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</row>
    <row r="351" spans="1:59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</row>
    <row r="352" spans="1:59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</row>
    <row r="353" spans="1:59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</row>
    <row r="354" spans="1:59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</row>
    <row r="355" spans="1:59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</row>
    <row r="356" spans="1:59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</row>
    <row r="357" spans="1:59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</row>
    <row r="358" spans="1:59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</row>
    <row r="359" spans="1:59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</row>
    <row r="360" spans="1:59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</row>
    <row r="361" spans="1:59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</row>
    <row r="362" spans="1:59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</row>
    <row r="363" spans="1:59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</row>
    <row r="364" spans="1:59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</row>
    <row r="365" spans="1:59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</row>
    <row r="366" spans="1:59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</row>
    <row r="367" spans="1:59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</row>
    <row r="368" spans="1:59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</row>
    <row r="369" spans="1:59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</row>
    <row r="370" spans="1:59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</row>
    <row r="371" spans="1:59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</row>
    <row r="372" spans="1:59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</row>
    <row r="373" spans="1:59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</row>
    <row r="374" spans="1:59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</row>
    <row r="375" spans="1:59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</row>
    <row r="376" spans="1:59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</row>
    <row r="377" spans="1:59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</row>
    <row r="378" spans="1:59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</row>
    <row r="379" spans="1:59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</row>
    <row r="380" spans="1:59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</row>
    <row r="381" spans="1:59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</row>
    <row r="382" spans="1:59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</row>
    <row r="383" spans="1:59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</row>
    <row r="384" spans="1:59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</row>
    <row r="385" spans="1:59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</row>
    <row r="386" spans="1:59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</row>
    <row r="387" spans="1:59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</row>
    <row r="388" spans="1:59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</row>
    <row r="389" spans="1:59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</row>
    <row r="390" spans="1:59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</row>
    <row r="391" spans="1:59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</row>
  </sheetData>
  <printOptions headings="1" gridLines="1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386"/>
  <sheetViews>
    <sheetView workbookViewId="0"/>
  </sheetViews>
  <sheetFormatPr baseColWidth="10" defaultRowHeight="14.5" x14ac:dyDescent="0.35"/>
  <cols>
    <col min="2" max="2" width="25" customWidth="1"/>
    <col min="3" max="7" width="11.453125" customWidth="1"/>
    <col min="9" max="9" width="14.54296875" customWidth="1"/>
    <col min="10" max="10" width="11.453125" style="17"/>
  </cols>
  <sheetData>
    <row r="1" spans="1:53" x14ac:dyDescent="0.35">
      <c r="A1" s="1" t="s">
        <v>10</v>
      </c>
      <c r="B1" s="2"/>
      <c r="C1" s="2"/>
      <c r="D1" s="2"/>
      <c r="E1" s="2"/>
      <c r="F1" s="2"/>
      <c r="G1" s="2"/>
      <c r="H1" s="2"/>
      <c r="I1" s="2"/>
      <c r="J1" s="16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3" x14ac:dyDescent="0.35">
      <c r="A2" s="2"/>
      <c r="B2" s="2"/>
      <c r="C2" s="2"/>
      <c r="D2" s="2"/>
      <c r="E2" s="2"/>
      <c r="F2" s="2"/>
      <c r="G2" s="2"/>
      <c r="H2" s="2"/>
      <c r="I2" s="2"/>
      <c r="J2" s="16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1:53" x14ac:dyDescent="0.35">
      <c r="A3" s="2" t="s">
        <v>1</v>
      </c>
      <c r="B3" s="7" t="s">
        <v>8</v>
      </c>
      <c r="C3" s="35">
        <v>1</v>
      </c>
      <c r="D3" s="35">
        <v>2</v>
      </c>
      <c r="E3" s="35">
        <v>3</v>
      </c>
      <c r="F3" s="35">
        <v>4</v>
      </c>
      <c r="G3" s="35" t="s">
        <v>140</v>
      </c>
      <c r="H3" s="2"/>
      <c r="I3" s="2" t="s">
        <v>30</v>
      </c>
      <c r="J3" s="16">
        <v>100000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</row>
    <row r="4" spans="1:53" x14ac:dyDescent="0.35">
      <c r="A4" s="2"/>
      <c r="B4" s="9" t="s">
        <v>9</v>
      </c>
      <c r="C4" s="36">
        <v>400</v>
      </c>
      <c r="D4" s="36">
        <v>600</v>
      </c>
      <c r="E4" s="36">
        <v>900</v>
      </c>
      <c r="F4" s="36">
        <v>800</v>
      </c>
      <c r="G4" s="36">
        <v>700</v>
      </c>
      <c r="H4" s="2"/>
      <c r="I4" s="2" t="s">
        <v>31</v>
      </c>
      <c r="J4" s="16">
        <v>50000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1:53" x14ac:dyDescent="0.35">
      <c r="A5" s="2"/>
      <c r="B5" s="6" t="s">
        <v>28</v>
      </c>
      <c r="C5" s="37">
        <f>0.4*C4</f>
        <v>160</v>
      </c>
      <c r="D5" s="38">
        <f t="shared" ref="D5:G5" si="0">0.4*D4</f>
        <v>240</v>
      </c>
      <c r="E5" s="38">
        <f t="shared" si="0"/>
        <v>360</v>
      </c>
      <c r="F5" s="38">
        <f t="shared" si="0"/>
        <v>320</v>
      </c>
      <c r="G5" s="38">
        <f t="shared" si="0"/>
        <v>280</v>
      </c>
      <c r="H5" s="2"/>
      <c r="I5" s="2" t="s">
        <v>32</v>
      </c>
      <c r="J5" s="16">
        <v>50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</row>
    <row r="6" spans="1:53" x14ac:dyDescent="0.35">
      <c r="A6" s="2"/>
      <c r="B6" s="2"/>
      <c r="C6" s="2"/>
      <c r="D6" s="2"/>
      <c r="E6" s="2"/>
      <c r="F6" s="2"/>
      <c r="G6" s="2"/>
      <c r="H6" s="2"/>
      <c r="I6" s="2"/>
      <c r="J6" s="16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spans="1:53" x14ac:dyDescent="0.35">
      <c r="A7" s="2" t="s">
        <v>134</v>
      </c>
      <c r="B7" s="1" t="s">
        <v>29</v>
      </c>
      <c r="C7" s="2"/>
      <c r="D7" s="2"/>
      <c r="E7" s="2"/>
      <c r="F7" s="2"/>
      <c r="G7" s="2"/>
      <c r="H7" s="2"/>
      <c r="I7" s="2" t="s">
        <v>36</v>
      </c>
      <c r="J7" s="18">
        <v>0.08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</row>
    <row r="8" spans="1:53" x14ac:dyDescent="0.35">
      <c r="A8" s="2"/>
      <c r="B8" s="2"/>
      <c r="C8" s="2"/>
      <c r="D8" s="2"/>
      <c r="E8" s="2"/>
      <c r="F8" s="2"/>
      <c r="G8" s="2"/>
      <c r="H8" s="2"/>
      <c r="I8" s="2"/>
      <c r="J8" s="16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</row>
    <row r="9" spans="1:53" x14ac:dyDescent="0.35">
      <c r="A9" s="2"/>
      <c r="B9" s="2" t="s">
        <v>39</v>
      </c>
      <c r="C9" s="2"/>
      <c r="D9" s="16">
        <f>0.1*J5*J4</f>
        <v>250000</v>
      </c>
      <c r="E9" s="2"/>
      <c r="F9" s="2"/>
      <c r="G9" s="2"/>
      <c r="H9" s="2"/>
      <c r="I9" s="2"/>
      <c r="J9" s="16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</row>
    <row r="10" spans="1:53" x14ac:dyDescent="0.35">
      <c r="A10" s="2"/>
      <c r="B10" s="2"/>
      <c r="C10" s="2"/>
      <c r="D10" s="2"/>
      <c r="E10" s="2"/>
      <c r="F10" s="2"/>
      <c r="G10" s="2"/>
      <c r="H10" s="2"/>
      <c r="I10" s="2"/>
      <c r="J10" s="16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</row>
    <row r="11" spans="1:53" x14ac:dyDescent="0.35">
      <c r="A11" s="2"/>
      <c r="B11" s="7" t="s">
        <v>8</v>
      </c>
      <c r="C11" s="8">
        <v>1</v>
      </c>
      <c r="D11" s="8">
        <v>2</v>
      </c>
      <c r="E11" s="8">
        <v>3</v>
      </c>
      <c r="F11" s="8">
        <v>4</v>
      </c>
      <c r="G11" s="8" t="s">
        <v>140</v>
      </c>
      <c r="H11" s="2"/>
      <c r="I11" s="2"/>
      <c r="J11" s="16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</row>
    <row r="12" spans="1:53" x14ac:dyDescent="0.35">
      <c r="A12" s="2"/>
      <c r="B12" s="9" t="s">
        <v>9</v>
      </c>
      <c r="C12" s="10">
        <v>400</v>
      </c>
      <c r="D12" s="10">
        <v>600</v>
      </c>
      <c r="E12" s="10">
        <v>900</v>
      </c>
      <c r="F12" s="10">
        <v>800</v>
      </c>
      <c r="G12" s="10">
        <v>700</v>
      </c>
      <c r="H12" s="2"/>
      <c r="I12" s="2"/>
      <c r="J12" s="16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</row>
    <row r="13" spans="1:53" x14ac:dyDescent="0.35">
      <c r="A13" s="2"/>
      <c r="B13" s="6" t="s">
        <v>28</v>
      </c>
      <c r="C13" s="15">
        <f>0.4*C12</f>
        <v>160</v>
      </c>
      <c r="D13" s="2">
        <f t="shared" ref="D13" si="1">0.4*D12</f>
        <v>240</v>
      </c>
      <c r="E13" s="2">
        <f t="shared" ref="E13" si="2">0.4*E12</f>
        <v>360</v>
      </c>
      <c r="F13" s="2">
        <f t="shared" ref="F13" si="3">0.4*F12</f>
        <v>320</v>
      </c>
      <c r="G13" s="2">
        <f t="shared" ref="G13" si="4">0.4*G12</f>
        <v>280</v>
      </c>
      <c r="H13" s="2"/>
      <c r="I13" s="2"/>
      <c r="J13" s="16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</row>
    <row r="14" spans="1:53" x14ac:dyDescent="0.35">
      <c r="A14" s="2"/>
      <c r="B14" s="6" t="s">
        <v>34</v>
      </c>
      <c r="C14" s="15">
        <f>$D$9/1000</f>
        <v>250</v>
      </c>
      <c r="D14" s="2">
        <f>$D$9/1000+(C14-C15)</f>
        <v>340</v>
      </c>
      <c r="E14" s="2">
        <f t="shared" ref="E14:G14" si="5">$D$9/1000+(D14-D15)</f>
        <v>350</v>
      </c>
      <c r="F14" s="2">
        <f t="shared" si="5"/>
        <v>250</v>
      </c>
      <c r="G14" s="2">
        <f t="shared" si="5"/>
        <v>250</v>
      </c>
      <c r="H14" s="2"/>
      <c r="I14" s="2"/>
      <c r="J14" s="16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</row>
    <row r="15" spans="1:53" x14ac:dyDescent="0.35">
      <c r="A15" s="2"/>
      <c r="B15" s="6" t="s">
        <v>35</v>
      </c>
      <c r="C15" s="15">
        <f>MIN(C13,C14)</f>
        <v>160</v>
      </c>
      <c r="D15" s="2">
        <f t="shared" ref="D15:G15" si="6">MIN(D13,D14)</f>
        <v>240</v>
      </c>
      <c r="E15" s="2">
        <f t="shared" si="6"/>
        <v>350</v>
      </c>
      <c r="F15" s="2">
        <f t="shared" si="6"/>
        <v>250</v>
      </c>
      <c r="G15" s="2">
        <f t="shared" si="6"/>
        <v>250</v>
      </c>
      <c r="H15" s="2"/>
      <c r="I15" s="2"/>
      <c r="J15" s="16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</row>
    <row r="16" spans="1:53" x14ac:dyDescent="0.35">
      <c r="A16" s="2"/>
      <c r="B16" s="6" t="s">
        <v>33</v>
      </c>
      <c r="C16" s="39">
        <f>C15/$J$4*1000</f>
        <v>3.2</v>
      </c>
      <c r="D16" s="20">
        <f t="shared" ref="D16:G16" si="7">D15/$J$4*1000</f>
        <v>4.8</v>
      </c>
      <c r="E16" s="20">
        <f t="shared" si="7"/>
        <v>7</v>
      </c>
      <c r="F16" s="20">
        <f t="shared" si="7"/>
        <v>5</v>
      </c>
      <c r="G16" s="20">
        <f t="shared" si="7"/>
        <v>5</v>
      </c>
      <c r="H16" s="2"/>
      <c r="I16" s="2"/>
      <c r="J16" s="16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</row>
    <row r="17" spans="1:53" x14ac:dyDescent="0.35">
      <c r="A17" s="2"/>
      <c r="B17" s="2"/>
      <c r="C17" s="2"/>
      <c r="D17" s="2"/>
      <c r="E17" s="2"/>
      <c r="F17" s="2"/>
      <c r="G17" s="2"/>
      <c r="H17" s="2"/>
      <c r="I17" s="2"/>
      <c r="J17" s="16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</row>
    <row r="18" spans="1:53" x14ac:dyDescent="0.35">
      <c r="A18" s="2"/>
      <c r="B18" s="2" t="s">
        <v>37</v>
      </c>
      <c r="C18" s="40">
        <f>NPV(i,C16:E16,F16+G16/i)</f>
        <v>62.2495300513133</v>
      </c>
      <c r="D18" s="2"/>
      <c r="E18" s="2"/>
      <c r="F18" s="2"/>
      <c r="G18" s="2"/>
      <c r="H18" s="2"/>
      <c r="I18" s="2"/>
      <c r="J18" s="16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</row>
    <row r="19" spans="1:53" x14ac:dyDescent="0.35">
      <c r="A19" s="2"/>
      <c r="B19" s="2"/>
      <c r="C19" s="2"/>
      <c r="D19" s="2"/>
      <c r="E19" s="2"/>
      <c r="F19" s="2"/>
      <c r="G19" s="2"/>
      <c r="H19" s="2"/>
      <c r="I19" s="2"/>
      <c r="J19" s="16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</row>
    <row r="20" spans="1:53" x14ac:dyDescent="0.35">
      <c r="A20" s="2"/>
      <c r="B20" s="1" t="s">
        <v>38</v>
      </c>
      <c r="C20" s="2"/>
      <c r="D20" s="2"/>
      <c r="E20" s="2"/>
      <c r="F20" s="2"/>
      <c r="G20" s="2"/>
      <c r="H20" s="2"/>
      <c r="I20" s="2"/>
      <c r="J20" s="16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</row>
    <row r="21" spans="1:53" x14ac:dyDescent="0.35">
      <c r="A21" s="2"/>
      <c r="B21" s="2"/>
      <c r="C21" s="2"/>
      <c r="D21" s="2"/>
      <c r="E21" s="2"/>
      <c r="F21" s="2"/>
      <c r="G21" s="2"/>
      <c r="H21" s="2"/>
      <c r="I21" s="2"/>
      <c r="J21" s="16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</row>
    <row r="22" spans="1:53" x14ac:dyDescent="0.35">
      <c r="A22" s="2"/>
      <c r="B22" s="2" t="s">
        <v>39</v>
      </c>
      <c r="C22" s="2"/>
      <c r="D22" s="16">
        <f>0.08*$J$4*$J$5</f>
        <v>200000</v>
      </c>
      <c r="E22" s="2"/>
      <c r="F22" s="2"/>
      <c r="G22" s="2"/>
      <c r="H22" s="2"/>
      <c r="I22" s="2"/>
      <c r="J22" s="16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</row>
    <row r="23" spans="1:53" x14ac:dyDescent="0.35">
      <c r="A23" s="2"/>
      <c r="B23" s="2"/>
      <c r="C23" s="2"/>
      <c r="D23" s="2"/>
      <c r="E23" s="2"/>
      <c r="F23" s="2"/>
      <c r="G23" s="2"/>
      <c r="H23" s="2"/>
      <c r="I23" s="2"/>
      <c r="J23" s="16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</row>
    <row r="24" spans="1:53" x14ac:dyDescent="0.35">
      <c r="A24" s="2"/>
      <c r="B24" s="7" t="s">
        <v>8</v>
      </c>
      <c r="C24" s="8">
        <v>1</v>
      </c>
      <c r="D24" s="8">
        <v>2</v>
      </c>
      <c r="E24" s="8">
        <v>3</v>
      </c>
      <c r="F24" s="8">
        <v>4</v>
      </c>
      <c r="G24" s="8" t="s">
        <v>140</v>
      </c>
      <c r="H24" s="2"/>
      <c r="I24" s="2"/>
      <c r="J24" s="16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</row>
    <row r="25" spans="1:53" x14ac:dyDescent="0.35">
      <c r="A25" s="2"/>
      <c r="B25" s="9" t="s">
        <v>9</v>
      </c>
      <c r="C25" s="10">
        <v>400</v>
      </c>
      <c r="D25" s="10">
        <v>600</v>
      </c>
      <c r="E25" s="10">
        <v>900</v>
      </c>
      <c r="F25" s="10">
        <v>800</v>
      </c>
      <c r="G25" s="10">
        <v>700</v>
      </c>
      <c r="H25" s="2"/>
      <c r="I25" s="2"/>
      <c r="J25" s="16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</row>
    <row r="26" spans="1:53" x14ac:dyDescent="0.35">
      <c r="A26" s="2"/>
      <c r="B26" s="6" t="s">
        <v>28</v>
      </c>
      <c r="C26" s="15">
        <f>0.4*C25</f>
        <v>160</v>
      </c>
      <c r="D26" s="2">
        <f t="shared" ref="D26" si="8">0.4*D25</f>
        <v>240</v>
      </c>
      <c r="E26" s="2">
        <f t="shared" ref="E26" si="9">0.4*E25</f>
        <v>360</v>
      </c>
      <c r="F26" s="2">
        <f t="shared" ref="F26" si="10">0.4*F25</f>
        <v>320</v>
      </c>
      <c r="G26" s="2">
        <f t="shared" ref="G26" si="11">0.4*G25</f>
        <v>280</v>
      </c>
      <c r="H26" s="2"/>
      <c r="I26" s="2"/>
      <c r="J26" s="16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</row>
    <row r="27" spans="1:53" x14ac:dyDescent="0.35">
      <c r="A27" s="2"/>
      <c r="B27" s="6" t="s">
        <v>40</v>
      </c>
      <c r="C27" s="15">
        <f>MIN(C26,$D$22/1000)</f>
        <v>160</v>
      </c>
      <c r="D27" s="2">
        <f t="shared" ref="D27:G27" si="12">MIN(D26,$D$22/1000)</f>
        <v>200</v>
      </c>
      <c r="E27" s="2">
        <f t="shared" si="12"/>
        <v>200</v>
      </c>
      <c r="F27" s="2">
        <f t="shared" si="12"/>
        <v>200</v>
      </c>
      <c r="G27" s="2">
        <f t="shared" si="12"/>
        <v>200</v>
      </c>
      <c r="H27" s="2"/>
      <c r="I27" s="2"/>
      <c r="J27" s="16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</row>
    <row r="28" spans="1:53" x14ac:dyDescent="0.35">
      <c r="A28" s="2"/>
      <c r="B28" s="6" t="s">
        <v>41</v>
      </c>
      <c r="C28" s="15">
        <f>($J$4/($J$3+$J$4))*(MAX(0,C26-($J$3+$J$4)*$J$5*i/1000))</f>
        <v>0</v>
      </c>
      <c r="D28" s="2">
        <f>($J$4/($J$3+$J$4))*(MAX(0,D26-($J$3+$J$4)*$J$5*i/1000))</f>
        <v>0</v>
      </c>
      <c r="E28" s="2">
        <f>($J$4/($J$3+$J$4))*(MAX(0,E26-($J$3+$J$4)*$J$5*i/1000))</f>
        <v>0</v>
      </c>
      <c r="F28" s="2">
        <f>($J$4/($J$3+$J$4))*(MAX(0,F26-($J$3+$J$4)*$J$5*i/1000))</f>
        <v>0</v>
      </c>
      <c r="G28" s="2">
        <f>($J$4/($J$3+$J$4))*(MAX(0,G26-($J$3+$J$4)*$J$5*i/1000))</f>
        <v>0</v>
      </c>
      <c r="H28" s="2"/>
      <c r="I28" s="2"/>
      <c r="J28" s="16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</row>
    <row r="29" spans="1:53" x14ac:dyDescent="0.35">
      <c r="A29" s="2"/>
      <c r="B29" s="6" t="s">
        <v>35</v>
      </c>
      <c r="C29" s="15">
        <f>C27+C28</f>
        <v>160</v>
      </c>
      <c r="D29" s="2">
        <f t="shared" ref="D29:G29" si="13">D27+D28</f>
        <v>200</v>
      </c>
      <c r="E29" s="2">
        <f t="shared" si="13"/>
        <v>200</v>
      </c>
      <c r="F29" s="2">
        <f t="shared" si="13"/>
        <v>200</v>
      </c>
      <c r="G29" s="2">
        <f t="shared" si="13"/>
        <v>200</v>
      </c>
      <c r="H29" s="2"/>
      <c r="I29" s="2"/>
      <c r="J29" s="16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</row>
    <row r="30" spans="1:53" x14ac:dyDescent="0.35">
      <c r="A30" s="2"/>
      <c r="B30" s="6" t="s">
        <v>33</v>
      </c>
      <c r="C30" s="39">
        <f>C29/$J$4*1000</f>
        <v>3.2</v>
      </c>
      <c r="D30" s="20">
        <f t="shared" ref="D30:G30" si="14">D29/$J$4*1000</f>
        <v>4</v>
      </c>
      <c r="E30" s="20">
        <f t="shared" si="14"/>
        <v>4</v>
      </c>
      <c r="F30" s="20">
        <f t="shared" si="14"/>
        <v>4</v>
      </c>
      <c r="G30" s="20">
        <f t="shared" si="14"/>
        <v>4</v>
      </c>
      <c r="H30" s="2"/>
      <c r="I30" s="2"/>
      <c r="J30" s="16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</row>
    <row r="31" spans="1:53" x14ac:dyDescent="0.35">
      <c r="A31" s="2"/>
      <c r="B31" s="2"/>
      <c r="C31" s="2"/>
      <c r="D31" s="2"/>
      <c r="E31" s="2"/>
      <c r="F31" s="2"/>
      <c r="G31" s="2"/>
      <c r="H31" s="2"/>
      <c r="I31" s="2"/>
      <c r="J31" s="16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</row>
    <row r="32" spans="1:53" x14ac:dyDescent="0.35">
      <c r="A32" s="2"/>
      <c r="B32" s="2" t="s">
        <v>37</v>
      </c>
      <c r="C32" s="40">
        <f>NPV(i,C30:E30,F30+G30/i)</f>
        <v>49.259259259259252</v>
      </c>
      <c r="D32" s="2"/>
      <c r="E32" s="2"/>
      <c r="F32" s="2"/>
      <c r="G32" s="2"/>
      <c r="H32" s="2"/>
      <c r="I32" s="2"/>
      <c r="J32" s="16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</row>
    <row r="33" spans="1:53" x14ac:dyDescent="0.35">
      <c r="A33" s="2"/>
      <c r="B33" s="2"/>
      <c r="C33" s="2"/>
      <c r="D33" s="2"/>
      <c r="E33" s="2"/>
      <c r="F33" s="2"/>
      <c r="G33" s="2"/>
      <c r="H33" s="2"/>
      <c r="I33" s="2"/>
      <c r="J33" s="16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</row>
    <row r="34" spans="1:53" x14ac:dyDescent="0.35">
      <c r="A34" s="2" t="s">
        <v>135</v>
      </c>
      <c r="B34" s="2" t="s">
        <v>42</v>
      </c>
      <c r="C34" s="2"/>
      <c r="D34" s="2"/>
      <c r="E34" s="2"/>
      <c r="F34" s="2"/>
      <c r="G34" s="2"/>
      <c r="H34" s="2"/>
      <c r="I34" s="2"/>
      <c r="J34" s="16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</row>
    <row r="35" spans="1:53" x14ac:dyDescent="0.35">
      <c r="A35" s="2"/>
      <c r="B35" s="2" t="s">
        <v>43</v>
      </c>
      <c r="C35" s="2"/>
      <c r="D35" s="2"/>
      <c r="E35" s="2"/>
      <c r="F35" s="2"/>
      <c r="G35" s="2"/>
      <c r="H35" s="2"/>
      <c r="I35" s="2"/>
      <c r="J35" s="16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</row>
    <row r="36" spans="1:53" x14ac:dyDescent="0.35">
      <c r="B36" s="2"/>
      <c r="C36" s="2"/>
      <c r="D36" s="2"/>
      <c r="E36" s="2"/>
      <c r="F36" s="2"/>
      <c r="G36" s="2"/>
      <c r="H36" s="2"/>
      <c r="I36" s="2"/>
      <c r="J36" s="16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</row>
    <row r="37" spans="1:53" x14ac:dyDescent="0.35">
      <c r="A37" s="2" t="s">
        <v>136</v>
      </c>
      <c r="B37" s="2" t="s">
        <v>44</v>
      </c>
      <c r="C37" s="2"/>
      <c r="D37" s="2"/>
      <c r="E37" s="2"/>
      <c r="F37" s="2"/>
      <c r="G37" s="2"/>
      <c r="H37" s="2"/>
      <c r="I37" s="2"/>
      <c r="J37" s="16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</row>
    <row r="38" spans="1:53" x14ac:dyDescent="0.35">
      <c r="A38" s="2"/>
      <c r="B38" s="2" t="s">
        <v>45</v>
      </c>
      <c r="C38" s="2"/>
      <c r="D38" s="2"/>
      <c r="E38" s="2"/>
      <c r="F38" s="2"/>
      <c r="G38" s="2"/>
      <c r="H38" s="2"/>
      <c r="I38" s="2"/>
      <c r="J38" s="16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</row>
    <row r="39" spans="1:53" x14ac:dyDescent="0.35">
      <c r="A39" s="2"/>
      <c r="B39" s="2"/>
      <c r="C39" s="2"/>
      <c r="D39" s="2"/>
      <c r="E39" s="2"/>
      <c r="F39" s="2"/>
      <c r="G39" s="2"/>
      <c r="H39" s="2"/>
      <c r="I39" s="2"/>
      <c r="J39" s="16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</row>
    <row r="40" spans="1:53" x14ac:dyDescent="0.35">
      <c r="A40" s="2"/>
      <c r="B40" s="2"/>
      <c r="C40" s="2"/>
      <c r="D40" s="2"/>
      <c r="E40" s="2"/>
      <c r="F40" s="2"/>
      <c r="G40" s="2"/>
      <c r="H40" s="2"/>
      <c r="I40" s="2"/>
      <c r="J40" s="16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</row>
    <row r="41" spans="1:53" x14ac:dyDescent="0.35">
      <c r="A41" s="45" t="s">
        <v>141</v>
      </c>
      <c r="B41" s="2"/>
      <c r="C41" s="2"/>
      <c r="D41" s="2"/>
      <c r="E41" s="2"/>
      <c r="F41" s="2"/>
      <c r="G41" s="2"/>
      <c r="H41" s="2"/>
      <c r="I41" s="2"/>
      <c r="J41" s="16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</row>
    <row r="42" spans="1:53" x14ac:dyDescent="0.35">
      <c r="A42" s="2"/>
      <c r="B42" s="2"/>
      <c r="C42" s="2"/>
      <c r="D42" s="2"/>
      <c r="E42" s="2"/>
      <c r="F42" s="2"/>
      <c r="G42" s="2"/>
      <c r="H42" s="2"/>
      <c r="I42" s="2"/>
      <c r="J42" s="16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</row>
    <row r="43" spans="1:53" x14ac:dyDescent="0.35">
      <c r="A43" s="2"/>
      <c r="B43" s="2"/>
      <c r="C43" s="2"/>
      <c r="D43" s="2"/>
      <c r="E43" s="2"/>
      <c r="F43" s="2"/>
      <c r="G43" s="2"/>
      <c r="H43" s="2"/>
      <c r="I43" s="2"/>
      <c r="J43" s="16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</row>
    <row r="44" spans="1:53" x14ac:dyDescent="0.35">
      <c r="A44" s="2"/>
      <c r="B44" s="2"/>
      <c r="C44" s="2"/>
      <c r="D44" s="2"/>
      <c r="E44" s="2"/>
      <c r="F44" s="2"/>
      <c r="G44" s="2"/>
      <c r="H44" s="2"/>
      <c r="I44" s="2"/>
      <c r="J44" s="16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</row>
    <row r="45" spans="1:53" x14ac:dyDescent="0.35">
      <c r="A45" s="2"/>
      <c r="B45" s="2"/>
      <c r="C45" s="2"/>
      <c r="D45" s="2"/>
      <c r="E45" s="2"/>
      <c r="F45" s="2"/>
      <c r="G45" s="2"/>
      <c r="H45" s="2"/>
      <c r="I45" s="2"/>
      <c r="J45" s="16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</row>
    <row r="46" spans="1:53" x14ac:dyDescent="0.35">
      <c r="A46" s="2"/>
      <c r="B46" s="2"/>
      <c r="C46" s="2"/>
      <c r="D46" s="2"/>
      <c r="E46" s="2"/>
      <c r="F46" s="2"/>
      <c r="G46" s="2"/>
      <c r="H46" s="2"/>
      <c r="I46" s="2"/>
      <c r="J46" s="16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</row>
    <row r="47" spans="1:53" x14ac:dyDescent="0.35">
      <c r="A47" s="2"/>
      <c r="B47" s="2"/>
      <c r="C47" s="2"/>
      <c r="D47" s="2"/>
      <c r="E47" s="2"/>
      <c r="F47" s="2"/>
      <c r="G47" s="2"/>
      <c r="H47" s="2"/>
      <c r="I47" s="2"/>
      <c r="J47" s="16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</row>
    <row r="48" spans="1:53" x14ac:dyDescent="0.35">
      <c r="A48" s="2"/>
      <c r="B48" s="2"/>
      <c r="C48" s="2"/>
      <c r="D48" s="2"/>
      <c r="E48" s="2"/>
      <c r="F48" s="2"/>
      <c r="G48" s="2"/>
      <c r="H48" s="2"/>
      <c r="I48" s="2"/>
      <c r="J48" s="16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</row>
    <row r="49" spans="1:53" x14ac:dyDescent="0.35">
      <c r="A49" s="2"/>
      <c r="B49" s="2"/>
      <c r="C49" s="2"/>
      <c r="D49" s="2"/>
      <c r="E49" s="2"/>
      <c r="F49" s="2"/>
      <c r="G49" s="2"/>
      <c r="H49" s="2"/>
      <c r="I49" s="2"/>
      <c r="J49" s="16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</row>
    <row r="50" spans="1:53" x14ac:dyDescent="0.35">
      <c r="A50" s="2"/>
      <c r="B50" s="2"/>
      <c r="C50" s="2"/>
      <c r="D50" s="2"/>
      <c r="E50" s="2"/>
      <c r="F50" s="2"/>
      <c r="G50" s="2"/>
      <c r="H50" s="2"/>
      <c r="I50" s="2"/>
      <c r="J50" s="16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</row>
    <row r="51" spans="1:53" x14ac:dyDescent="0.35">
      <c r="A51" s="2"/>
      <c r="B51" s="2"/>
      <c r="C51" s="2"/>
      <c r="D51" s="2"/>
      <c r="E51" s="2"/>
      <c r="F51" s="2"/>
      <c r="G51" s="2"/>
      <c r="H51" s="2"/>
      <c r="I51" s="2"/>
      <c r="J51" s="16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</row>
    <row r="52" spans="1:53" x14ac:dyDescent="0.35">
      <c r="A52" s="2"/>
      <c r="B52" s="2"/>
      <c r="C52" s="2"/>
      <c r="D52" s="2"/>
      <c r="E52" s="2"/>
      <c r="F52" s="2"/>
      <c r="G52" s="2"/>
      <c r="H52" s="2"/>
      <c r="I52" s="2"/>
      <c r="J52" s="16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</row>
    <row r="53" spans="1:53" x14ac:dyDescent="0.35">
      <c r="A53" s="2"/>
      <c r="B53" s="2"/>
      <c r="C53" s="2"/>
      <c r="D53" s="2"/>
      <c r="E53" s="2"/>
      <c r="F53" s="2"/>
      <c r="G53" s="2"/>
      <c r="H53" s="2"/>
      <c r="I53" s="2"/>
      <c r="J53" s="16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</row>
    <row r="54" spans="1:53" x14ac:dyDescent="0.35">
      <c r="A54" s="2"/>
      <c r="B54" s="2"/>
      <c r="C54" s="2"/>
      <c r="D54" s="2"/>
      <c r="E54" s="2"/>
      <c r="F54" s="2"/>
      <c r="G54" s="2"/>
      <c r="H54" s="2"/>
      <c r="I54" s="2"/>
      <c r="J54" s="16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</row>
    <row r="55" spans="1:53" x14ac:dyDescent="0.35">
      <c r="A55" s="2"/>
      <c r="B55" s="2"/>
      <c r="C55" s="2"/>
      <c r="D55" s="2"/>
      <c r="E55" s="2"/>
      <c r="F55" s="2"/>
      <c r="G55" s="2"/>
      <c r="H55" s="2"/>
      <c r="I55" s="2"/>
      <c r="J55" s="16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</row>
    <row r="56" spans="1:53" x14ac:dyDescent="0.35">
      <c r="A56" s="2"/>
      <c r="B56" s="2"/>
      <c r="C56" s="2"/>
      <c r="D56" s="2"/>
      <c r="E56" s="2"/>
      <c r="F56" s="2"/>
      <c r="G56" s="2"/>
      <c r="H56" s="2"/>
      <c r="I56" s="2"/>
      <c r="J56" s="16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</row>
    <row r="57" spans="1:53" x14ac:dyDescent="0.35">
      <c r="A57" s="2"/>
      <c r="B57" s="2"/>
      <c r="C57" s="2"/>
      <c r="D57" s="2"/>
      <c r="E57" s="2"/>
      <c r="F57" s="2"/>
      <c r="G57" s="2"/>
      <c r="H57" s="2"/>
      <c r="I57" s="2"/>
      <c r="J57" s="16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</row>
    <row r="58" spans="1:53" x14ac:dyDescent="0.35">
      <c r="A58" s="2"/>
      <c r="B58" s="2"/>
      <c r="C58" s="2"/>
      <c r="D58" s="2"/>
      <c r="E58" s="2"/>
      <c r="F58" s="2"/>
      <c r="G58" s="2"/>
      <c r="H58" s="2"/>
      <c r="I58" s="2"/>
      <c r="J58" s="16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</row>
    <row r="59" spans="1:53" x14ac:dyDescent="0.35">
      <c r="A59" s="2"/>
      <c r="B59" s="2"/>
      <c r="C59" s="2"/>
      <c r="D59" s="2"/>
      <c r="E59" s="2"/>
      <c r="F59" s="2"/>
      <c r="G59" s="2"/>
      <c r="H59" s="2"/>
      <c r="I59" s="2"/>
      <c r="J59" s="16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</row>
    <row r="60" spans="1:53" x14ac:dyDescent="0.35">
      <c r="A60" s="2"/>
      <c r="B60" s="2"/>
      <c r="C60" s="2"/>
      <c r="D60" s="2"/>
      <c r="E60" s="2"/>
      <c r="F60" s="2"/>
      <c r="G60" s="2"/>
      <c r="H60" s="2"/>
      <c r="I60" s="2"/>
      <c r="J60" s="16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</row>
    <row r="61" spans="1:53" x14ac:dyDescent="0.35">
      <c r="A61" s="2"/>
      <c r="B61" s="2"/>
      <c r="C61" s="2"/>
      <c r="D61" s="2"/>
      <c r="E61" s="2"/>
      <c r="F61" s="2"/>
      <c r="G61" s="2"/>
      <c r="H61" s="2"/>
      <c r="I61" s="2"/>
      <c r="J61" s="16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</row>
    <row r="62" spans="1:53" x14ac:dyDescent="0.35">
      <c r="A62" s="2"/>
      <c r="B62" s="2"/>
      <c r="C62" s="2"/>
      <c r="D62" s="2"/>
      <c r="E62" s="2"/>
      <c r="F62" s="2"/>
      <c r="G62" s="2"/>
      <c r="H62" s="2"/>
      <c r="I62" s="2"/>
      <c r="J62" s="16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</row>
    <row r="63" spans="1:53" x14ac:dyDescent="0.35">
      <c r="A63" s="2"/>
      <c r="B63" s="2"/>
      <c r="C63" s="2"/>
      <c r="D63" s="2"/>
      <c r="E63" s="2"/>
      <c r="F63" s="2"/>
      <c r="G63" s="2"/>
      <c r="H63" s="2"/>
      <c r="I63" s="2"/>
      <c r="J63" s="16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</row>
    <row r="64" spans="1:53" x14ac:dyDescent="0.35">
      <c r="A64" s="2"/>
      <c r="B64" s="2"/>
      <c r="C64" s="2"/>
      <c r="D64" s="2"/>
      <c r="E64" s="2"/>
      <c r="F64" s="2"/>
      <c r="G64" s="2"/>
      <c r="H64" s="2"/>
      <c r="I64" s="2"/>
      <c r="J64" s="16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</row>
    <row r="65" spans="1:53" x14ac:dyDescent="0.35">
      <c r="A65" s="2"/>
      <c r="B65" s="2"/>
      <c r="C65" s="2"/>
      <c r="D65" s="2"/>
      <c r="E65" s="2"/>
      <c r="F65" s="2"/>
      <c r="G65" s="2"/>
      <c r="H65" s="2"/>
      <c r="I65" s="2"/>
      <c r="J65" s="16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</row>
    <row r="66" spans="1:53" x14ac:dyDescent="0.35">
      <c r="A66" s="2"/>
      <c r="B66" s="2"/>
      <c r="C66" s="2"/>
      <c r="D66" s="2"/>
      <c r="E66" s="2"/>
      <c r="F66" s="2"/>
      <c r="G66" s="2"/>
      <c r="H66" s="2"/>
      <c r="I66" s="2"/>
      <c r="J66" s="16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</row>
    <row r="67" spans="1:53" x14ac:dyDescent="0.35">
      <c r="A67" s="2"/>
      <c r="B67" s="2"/>
      <c r="C67" s="2"/>
      <c r="D67" s="2"/>
      <c r="E67" s="2"/>
      <c r="F67" s="2"/>
      <c r="G67" s="2"/>
      <c r="H67" s="2"/>
      <c r="I67" s="2"/>
      <c r="J67" s="16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</row>
    <row r="68" spans="1:53" x14ac:dyDescent="0.35">
      <c r="A68" s="2"/>
      <c r="B68" s="2"/>
      <c r="C68" s="2"/>
      <c r="D68" s="2"/>
      <c r="E68" s="2"/>
      <c r="F68" s="2"/>
      <c r="G68" s="2"/>
      <c r="H68" s="2"/>
      <c r="I68" s="2"/>
      <c r="J68" s="16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</row>
    <row r="69" spans="1:53" x14ac:dyDescent="0.35">
      <c r="A69" s="2"/>
      <c r="B69" s="2"/>
      <c r="C69" s="2"/>
      <c r="D69" s="2"/>
      <c r="E69" s="2"/>
      <c r="F69" s="2"/>
      <c r="G69" s="2"/>
      <c r="H69" s="2"/>
      <c r="I69" s="2"/>
      <c r="J69" s="16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</row>
    <row r="70" spans="1:53" x14ac:dyDescent="0.35">
      <c r="A70" s="2"/>
      <c r="B70" s="2"/>
      <c r="C70" s="2"/>
      <c r="D70" s="2"/>
      <c r="E70" s="2"/>
      <c r="F70" s="2"/>
      <c r="G70" s="2"/>
      <c r="H70" s="2"/>
      <c r="I70" s="2"/>
      <c r="J70" s="16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</row>
    <row r="71" spans="1:53" x14ac:dyDescent="0.35">
      <c r="A71" s="2"/>
      <c r="B71" s="2"/>
      <c r="C71" s="2"/>
      <c r="D71" s="2"/>
      <c r="E71" s="2"/>
      <c r="F71" s="2"/>
      <c r="G71" s="2"/>
      <c r="H71" s="2"/>
      <c r="I71" s="2"/>
      <c r="J71" s="16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</row>
    <row r="72" spans="1:53" x14ac:dyDescent="0.35">
      <c r="A72" s="2"/>
      <c r="B72" s="2"/>
      <c r="C72" s="2"/>
      <c r="D72" s="2"/>
      <c r="E72" s="2"/>
      <c r="F72" s="2"/>
      <c r="G72" s="2"/>
      <c r="H72" s="2"/>
      <c r="I72" s="2"/>
      <c r="J72" s="16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</row>
    <row r="73" spans="1:53" x14ac:dyDescent="0.35">
      <c r="A73" s="2"/>
      <c r="B73" s="2"/>
      <c r="C73" s="2"/>
      <c r="D73" s="2"/>
      <c r="E73" s="2"/>
      <c r="F73" s="2"/>
      <c r="G73" s="2"/>
      <c r="H73" s="2"/>
      <c r="I73" s="2"/>
      <c r="J73" s="16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</row>
    <row r="74" spans="1:53" x14ac:dyDescent="0.35">
      <c r="A74" s="2"/>
      <c r="B74" s="2"/>
      <c r="C74" s="2"/>
      <c r="D74" s="2"/>
      <c r="E74" s="2"/>
      <c r="F74" s="2"/>
      <c r="G74" s="2"/>
      <c r="H74" s="2"/>
      <c r="I74" s="2"/>
      <c r="J74" s="16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</row>
    <row r="75" spans="1:53" x14ac:dyDescent="0.35">
      <c r="A75" s="2"/>
      <c r="B75" s="2"/>
      <c r="C75" s="2"/>
      <c r="D75" s="2"/>
      <c r="E75" s="2"/>
      <c r="F75" s="2"/>
      <c r="G75" s="2"/>
      <c r="H75" s="2"/>
      <c r="I75" s="2"/>
      <c r="J75" s="16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</row>
    <row r="76" spans="1:53" x14ac:dyDescent="0.35">
      <c r="A76" s="2"/>
      <c r="B76" s="2"/>
      <c r="C76" s="2"/>
      <c r="D76" s="2"/>
      <c r="E76" s="2"/>
      <c r="F76" s="2"/>
      <c r="G76" s="2"/>
      <c r="H76" s="2"/>
      <c r="I76" s="2"/>
      <c r="J76" s="16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</row>
    <row r="77" spans="1:53" x14ac:dyDescent="0.35">
      <c r="A77" s="2"/>
      <c r="B77" s="2"/>
      <c r="C77" s="2"/>
      <c r="D77" s="2"/>
      <c r="E77" s="2"/>
      <c r="F77" s="2"/>
      <c r="G77" s="2"/>
      <c r="H77" s="2"/>
      <c r="I77" s="2"/>
      <c r="J77" s="16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</row>
    <row r="78" spans="1:53" x14ac:dyDescent="0.35">
      <c r="A78" s="2"/>
      <c r="B78" s="2"/>
      <c r="C78" s="2"/>
      <c r="D78" s="2"/>
      <c r="E78" s="2"/>
      <c r="F78" s="2"/>
      <c r="G78" s="2"/>
      <c r="H78" s="2"/>
      <c r="I78" s="2"/>
      <c r="J78" s="16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</row>
    <row r="79" spans="1:53" x14ac:dyDescent="0.35">
      <c r="A79" s="2"/>
      <c r="B79" s="2"/>
      <c r="C79" s="2"/>
      <c r="D79" s="2"/>
      <c r="E79" s="2"/>
      <c r="F79" s="2"/>
      <c r="G79" s="2"/>
      <c r="H79" s="2"/>
      <c r="I79" s="2"/>
      <c r="J79" s="16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</row>
    <row r="80" spans="1:53" x14ac:dyDescent="0.35">
      <c r="A80" s="2"/>
      <c r="B80" s="2"/>
      <c r="C80" s="2"/>
      <c r="D80" s="2"/>
      <c r="E80" s="2"/>
      <c r="F80" s="2"/>
      <c r="G80" s="2"/>
      <c r="H80" s="2"/>
      <c r="I80" s="2"/>
      <c r="J80" s="16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</row>
    <row r="81" spans="1:53" x14ac:dyDescent="0.35">
      <c r="A81" s="2"/>
      <c r="B81" s="2"/>
      <c r="C81" s="2"/>
      <c r="D81" s="2"/>
      <c r="E81" s="2"/>
      <c r="F81" s="2"/>
      <c r="G81" s="2"/>
      <c r="H81" s="2"/>
      <c r="I81" s="2"/>
      <c r="J81" s="16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</row>
    <row r="82" spans="1:53" x14ac:dyDescent="0.35">
      <c r="A82" s="2"/>
      <c r="B82" s="2"/>
      <c r="C82" s="2"/>
      <c r="D82" s="2"/>
      <c r="E82" s="2"/>
      <c r="F82" s="2"/>
      <c r="G82" s="2"/>
      <c r="H82" s="2"/>
      <c r="I82" s="2"/>
      <c r="J82" s="16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</row>
    <row r="83" spans="1:53" x14ac:dyDescent="0.35">
      <c r="A83" s="2"/>
      <c r="B83" s="2"/>
      <c r="C83" s="2"/>
      <c r="D83" s="2"/>
      <c r="E83" s="2"/>
      <c r="F83" s="2"/>
      <c r="G83" s="2"/>
      <c r="H83" s="2"/>
      <c r="I83" s="2"/>
      <c r="J83" s="16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</row>
    <row r="84" spans="1:53" x14ac:dyDescent="0.35">
      <c r="A84" s="2"/>
      <c r="B84" s="2"/>
      <c r="C84" s="2"/>
      <c r="D84" s="2"/>
      <c r="E84" s="2"/>
      <c r="F84" s="2"/>
      <c r="G84" s="2"/>
      <c r="H84" s="2"/>
      <c r="I84" s="2"/>
      <c r="J84" s="16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</row>
    <row r="85" spans="1:53" x14ac:dyDescent="0.35">
      <c r="A85" s="2"/>
      <c r="B85" s="2"/>
      <c r="C85" s="2"/>
      <c r="D85" s="2"/>
      <c r="E85" s="2"/>
      <c r="F85" s="2"/>
      <c r="G85" s="2"/>
      <c r="H85" s="2"/>
      <c r="I85" s="2"/>
      <c r="J85" s="16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1:53" x14ac:dyDescent="0.35">
      <c r="A86" s="2"/>
      <c r="B86" s="2"/>
      <c r="C86" s="2"/>
      <c r="D86" s="2"/>
      <c r="E86" s="2"/>
      <c r="F86" s="2"/>
      <c r="G86" s="2"/>
      <c r="H86" s="2"/>
      <c r="I86" s="2"/>
      <c r="J86" s="16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1:53" x14ac:dyDescent="0.35">
      <c r="A87" s="2"/>
      <c r="B87" s="2"/>
      <c r="C87" s="2"/>
      <c r="D87" s="2"/>
      <c r="E87" s="2"/>
      <c r="F87" s="2"/>
      <c r="G87" s="2"/>
      <c r="H87" s="2"/>
      <c r="I87" s="2"/>
      <c r="J87" s="16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1:53" x14ac:dyDescent="0.35">
      <c r="A88" s="2"/>
      <c r="B88" s="2"/>
      <c r="C88" s="2"/>
      <c r="D88" s="2"/>
      <c r="E88" s="2"/>
      <c r="F88" s="2"/>
      <c r="G88" s="2"/>
      <c r="H88" s="2"/>
      <c r="I88" s="2"/>
      <c r="J88" s="16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1:53" x14ac:dyDescent="0.35">
      <c r="A89" s="2"/>
      <c r="B89" s="2"/>
      <c r="C89" s="2"/>
      <c r="D89" s="2"/>
      <c r="E89" s="2"/>
      <c r="F89" s="2"/>
      <c r="G89" s="2"/>
      <c r="H89" s="2"/>
      <c r="I89" s="2"/>
      <c r="J89" s="16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1:53" x14ac:dyDescent="0.35">
      <c r="A90" s="2"/>
      <c r="B90" s="2"/>
      <c r="C90" s="2"/>
      <c r="D90" s="2"/>
      <c r="E90" s="2"/>
      <c r="F90" s="2"/>
      <c r="G90" s="2"/>
      <c r="H90" s="2"/>
      <c r="I90" s="2"/>
      <c r="J90" s="16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1:53" x14ac:dyDescent="0.35">
      <c r="A91" s="2"/>
      <c r="B91" s="2"/>
      <c r="C91" s="2"/>
      <c r="D91" s="2"/>
      <c r="E91" s="2"/>
      <c r="F91" s="2"/>
      <c r="G91" s="2"/>
      <c r="H91" s="2"/>
      <c r="I91" s="2"/>
      <c r="J91" s="16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1:53" x14ac:dyDescent="0.35">
      <c r="A92" s="2"/>
      <c r="B92" s="2"/>
      <c r="C92" s="2"/>
      <c r="D92" s="2"/>
      <c r="E92" s="2"/>
      <c r="F92" s="2"/>
      <c r="G92" s="2"/>
      <c r="H92" s="2"/>
      <c r="I92" s="2"/>
      <c r="J92" s="16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1:53" x14ac:dyDescent="0.35">
      <c r="A93" s="2"/>
      <c r="B93" s="2"/>
      <c r="C93" s="2"/>
      <c r="D93" s="2"/>
      <c r="E93" s="2"/>
      <c r="F93" s="2"/>
      <c r="G93" s="2"/>
      <c r="H93" s="2"/>
      <c r="I93" s="2"/>
      <c r="J93" s="16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1:53" x14ac:dyDescent="0.35">
      <c r="A94" s="2"/>
      <c r="B94" s="2"/>
      <c r="C94" s="2"/>
      <c r="D94" s="2"/>
      <c r="E94" s="2"/>
      <c r="F94" s="2"/>
      <c r="G94" s="2"/>
      <c r="H94" s="2"/>
      <c r="I94" s="2"/>
      <c r="J94" s="16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1:53" x14ac:dyDescent="0.35">
      <c r="A95" s="2"/>
      <c r="B95" s="2"/>
      <c r="C95" s="2"/>
      <c r="D95" s="2"/>
      <c r="E95" s="2"/>
      <c r="F95" s="2"/>
      <c r="G95" s="2"/>
      <c r="H95" s="2"/>
      <c r="I95" s="2"/>
      <c r="J95" s="16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1:53" x14ac:dyDescent="0.35">
      <c r="A96" s="2"/>
      <c r="B96" s="2"/>
      <c r="C96" s="2"/>
      <c r="D96" s="2"/>
      <c r="E96" s="2"/>
      <c r="F96" s="2"/>
      <c r="G96" s="2"/>
      <c r="H96" s="2"/>
      <c r="I96" s="2"/>
      <c r="J96" s="16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1:53" x14ac:dyDescent="0.35">
      <c r="A97" s="2"/>
      <c r="B97" s="2"/>
      <c r="C97" s="2"/>
      <c r="D97" s="2"/>
      <c r="E97" s="2"/>
      <c r="F97" s="2"/>
      <c r="G97" s="2"/>
      <c r="H97" s="2"/>
      <c r="I97" s="2"/>
      <c r="J97" s="16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1:53" x14ac:dyDescent="0.35">
      <c r="A98" s="2"/>
      <c r="B98" s="2"/>
      <c r="C98" s="2"/>
      <c r="D98" s="2"/>
      <c r="E98" s="2"/>
      <c r="F98" s="2"/>
      <c r="G98" s="2"/>
      <c r="H98" s="2"/>
      <c r="I98" s="2"/>
      <c r="J98" s="16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1:53" x14ac:dyDescent="0.35">
      <c r="A99" s="2"/>
      <c r="B99" s="2"/>
      <c r="C99" s="2"/>
      <c r="D99" s="2"/>
      <c r="E99" s="2"/>
      <c r="F99" s="2"/>
      <c r="G99" s="2"/>
      <c r="H99" s="2"/>
      <c r="I99" s="2"/>
      <c r="J99" s="16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1:53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16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1:53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16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1:53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16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1:53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16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1:53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16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1:53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16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1:53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16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1:53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16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1:53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16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1:53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16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1:53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16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1:53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16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1:53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16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1:53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16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1:53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16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1:53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16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1:53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16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1:53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16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1:53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16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1:53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16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1:53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16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1:53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16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1:53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16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1:53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16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1:53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16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1:53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16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1:53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16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1:53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16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1:53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16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1:53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16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1:53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16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1:53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16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1:53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16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1:53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16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1:53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16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1:53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16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1:53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16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1:53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16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1:53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16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1:53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16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1:53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16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1:53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16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1:53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16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1:53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16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1:53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16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1:53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16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1:53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16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1:53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16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1:53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16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1:53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16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1:53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16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1:53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16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1:53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16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1:53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16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1:53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16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1:53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16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1:53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16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1:53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16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1:53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16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1:53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16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1:53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16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1:53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16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1:53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16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1:53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16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1:53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16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1:53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16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1:53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16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1:53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16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1:53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16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1:53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16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1:53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16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1:53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16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1:53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16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1:53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16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1:53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16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1:53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16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1:53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16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1:53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16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1:53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16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1:53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16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1:53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16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1:53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16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1:53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16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1:53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16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3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16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3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16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3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16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3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16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3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16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1:53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16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1:53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16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1:53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16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1:53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16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1:53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16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1:53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16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1:53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16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1:53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16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1:53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16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1:53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16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1:53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16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1:53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16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1:53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16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1:53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16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1:53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16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1:53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16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1:53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16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1:53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16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1:53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16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1:53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16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1:53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16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1:53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16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1:53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16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1:53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16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1:53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16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1:53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16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1:53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16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1:53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16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1:53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16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1:53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16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1:53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16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1:53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16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1:53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16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1:53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16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1:53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16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1:53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16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1:53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16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1:53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16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1:53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16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1:53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16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1:53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16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1:53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16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1:53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16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1:53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16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1:53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16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1:53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16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1:53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16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1:53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16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1:53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16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1:53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16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1:53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16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1:53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16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1:53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16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1:53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16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1:53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16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1:53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16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1:53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16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1:53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16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1:53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16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1:53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16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1:53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16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1:53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16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1:53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16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1:53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16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1:53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16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1:53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16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1:53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16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1:53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16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1:53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16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1:53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16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1:53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16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1:53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16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1:53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16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1:53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16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1:53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16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1:53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16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1:53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16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1:53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16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1:53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16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  <row r="268" spans="1:53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16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</row>
    <row r="269" spans="1:53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16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</row>
    <row r="270" spans="1:53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16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</row>
    <row r="271" spans="1:53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16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</row>
    <row r="272" spans="1:53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16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</row>
    <row r="273" spans="1:53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16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</row>
    <row r="274" spans="1:53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16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</row>
    <row r="275" spans="1:53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16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</row>
    <row r="276" spans="1:53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16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</row>
    <row r="277" spans="1:53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16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</row>
    <row r="278" spans="1:53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16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</row>
    <row r="279" spans="1:53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16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</row>
    <row r="280" spans="1:53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16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</row>
    <row r="281" spans="1:53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16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</row>
    <row r="282" spans="1:53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16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</row>
    <row r="283" spans="1:53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16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</row>
    <row r="284" spans="1:53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16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</row>
    <row r="285" spans="1:53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16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</row>
    <row r="286" spans="1:53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16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</row>
    <row r="287" spans="1:53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16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</row>
    <row r="288" spans="1:53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16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</row>
    <row r="289" spans="1:53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16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</row>
    <row r="290" spans="1:53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16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</row>
    <row r="291" spans="1:53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16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</row>
    <row r="292" spans="1:53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16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</row>
    <row r="293" spans="1:53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16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</row>
    <row r="294" spans="1:53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16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</row>
    <row r="295" spans="1:53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16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</row>
    <row r="296" spans="1:53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16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</row>
    <row r="297" spans="1:53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16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</row>
    <row r="298" spans="1:53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16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</row>
    <row r="299" spans="1:53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16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</row>
    <row r="300" spans="1:53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16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</row>
    <row r="301" spans="1:53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16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</row>
    <row r="302" spans="1:53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16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</row>
    <row r="303" spans="1:53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16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</row>
    <row r="304" spans="1:53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16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</row>
    <row r="305" spans="1:53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16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</row>
    <row r="306" spans="1:53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16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</row>
    <row r="307" spans="1:53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16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</row>
    <row r="308" spans="1:53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16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</row>
    <row r="309" spans="1:53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16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</row>
    <row r="310" spans="1:53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16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</row>
    <row r="311" spans="1:53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16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</row>
    <row r="312" spans="1:53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16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</row>
    <row r="313" spans="1:53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16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</row>
    <row r="314" spans="1:53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16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</row>
    <row r="315" spans="1:53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16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</row>
    <row r="316" spans="1:53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16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</row>
    <row r="317" spans="1:53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16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</row>
    <row r="318" spans="1:53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16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</row>
    <row r="319" spans="1:53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16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</row>
    <row r="320" spans="1:53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16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</row>
    <row r="321" spans="1:53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16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</row>
    <row r="322" spans="1:53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16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</row>
    <row r="323" spans="1:53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16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</row>
    <row r="324" spans="1:53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16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</row>
    <row r="325" spans="1:53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16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</row>
    <row r="326" spans="1:53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16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</row>
    <row r="327" spans="1:53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16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</row>
    <row r="328" spans="1:53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16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</row>
    <row r="329" spans="1:53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16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</row>
    <row r="330" spans="1:53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16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</row>
    <row r="331" spans="1:53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16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</row>
    <row r="332" spans="1:53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16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</row>
    <row r="333" spans="1:53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16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</row>
    <row r="334" spans="1:53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16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</row>
    <row r="335" spans="1:53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16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</row>
    <row r="336" spans="1:53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16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</row>
    <row r="337" spans="1:53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16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</row>
    <row r="338" spans="1:53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16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</row>
    <row r="339" spans="1:53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16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</row>
    <row r="340" spans="1:53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16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</row>
    <row r="341" spans="1:53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16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</row>
    <row r="342" spans="1:53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16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</row>
    <row r="343" spans="1:53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16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</row>
    <row r="344" spans="1:53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16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</row>
    <row r="345" spans="1:53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16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</row>
    <row r="346" spans="1:53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16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</row>
    <row r="347" spans="1:53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16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</row>
    <row r="348" spans="1:53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16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</row>
    <row r="349" spans="1:53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16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</row>
    <row r="350" spans="1:53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16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</row>
    <row r="351" spans="1:53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16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</row>
    <row r="352" spans="1:53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16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</row>
    <row r="353" spans="1:53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16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</row>
    <row r="354" spans="1:53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16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</row>
    <row r="355" spans="1:53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16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</row>
    <row r="356" spans="1:53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16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</row>
    <row r="357" spans="1:53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16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</row>
    <row r="358" spans="1:53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16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</row>
    <row r="359" spans="1:53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16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</row>
    <row r="360" spans="1:53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16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</row>
    <row r="361" spans="1:53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16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</row>
    <row r="362" spans="1:53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16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</row>
    <row r="363" spans="1:53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16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</row>
    <row r="364" spans="1:53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16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</row>
    <row r="365" spans="1:53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16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</row>
    <row r="366" spans="1:53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16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</row>
    <row r="367" spans="1:53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16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</row>
    <row r="368" spans="1:53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16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</row>
    <row r="369" spans="1:53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16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</row>
    <row r="370" spans="1:53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16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</row>
    <row r="371" spans="1:53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16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</row>
    <row r="372" spans="1:53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16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</row>
    <row r="373" spans="1:53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16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</row>
    <row r="374" spans="1:53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16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</row>
    <row r="375" spans="1:53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16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</row>
    <row r="376" spans="1:53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16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</row>
    <row r="377" spans="1:53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16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</row>
    <row r="378" spans="1:53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16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</row>
    <row r="379" spans="1:53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16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</row>
    <row r="380" spans="1:53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16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</row>
    <row r="381" spans="1:53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16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</row>
    <row r="382" spans="1:53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16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</row>
    <row r="383" spans="1:53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16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</row>
    <row r="384" spans="1:53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16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</row>
    <row r="385" spans="1:53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16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</row>
    <row r="386" spans="1:53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16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</row>
  </sheetData>
  <printOptions headings="1" gridLines="1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387"/>
  <sheetViews>
    <sheetView workbookViewId="0"/>
  </sheetViews>
  <sheetFormatPr baseColWidth="10" defaultRowHeight="14.5" x14ac:dyDescent="0.35"/>
  <cols>
    <col min="2" max="2" width="7.7265625" bestFit="1" customWidth="1"/>
    <col min="3" max="3" width="17" bestFit="1" customWidth="1"/>
    <col min="4" max="4" width="15" bestFit="1" customWidth="1"/>
    <col min="5" max="5" width="12.54296875" bestFit="1" customWidth="1"/>
    <col min="6" max="6" width="13.453125" customWidth="1"/>
  </cols>
  <sheetData>
    <row r="1" spans="1:46" x14ac:dyDescent="0.35">
      <c r="A1" s="1" t="s">
        <v>70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ht="17" x14ac:dyDescent="0.45">
      <c r="A3" s="2" t="s">
        <v>1</v>
      </c>
      <c r="B3" s="11" t="s">
        <v>11</v>
      </c>
      <c r="C3" s="12" t="s">
        <v>12</v>
      </c>
      <c r="D3" s="8" t="s">
        <v>13</v>
      </c>
      <c r="E3" s="2"/>
      <c r="F3" s="2" t="s">
        <v>50</v>
      </c>
      <c r="G3" s="20">
        <v>0.1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x14ac:dyDescent="0.35">
      <c r="A4" s="2"/>
      <c r="B4" s="13">
        <v>1</v>
      </c>
      <c r="C4" s="14">
        <v>0.4</v>
      </c>
      <c r="D4" s="19">
        <v>1500</v>
      </c>
      <c r="E4" s="2"/>
      <c r="F4" s="2" t="s">
        <v>46</v>
      </c>
      <c r="G4" s="16">
        <v>600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x14ac:dyDescent="0.35">
      <c r="A5" s="2"/>
      <c r="B5" s="13">
        <v>2</v>
      </c>
      <c r="C5" s="14">
        <v>0.1</v>
      </c>
      <c r="D5" s="19">
        <v>1700</v>
      </c>
      <c r="E5" s="2"/>
      <c r="F5" s="2" t="s">
        <v>47</v>
      </c>
      <c r="G5" s="16">
        <v>660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1:46" x14ac:dyDescent="0.35">
      <c r="A6" s="2"/>
      <c r="B6" s="13">
        <v>3</v>
      </c>
      <c r="C6" s="14">
        <v>0.5</v>
      </c>
      <c r="D6" s="19">
        <v>2200</v>
      </c>
      <c r="E6" s="2"/>
      <c r="F6" s="2"/>
      <c r="G6" s="1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x14ac:dyDescent="0.35">
      <c r="A7" s="2"/>
      <c r="B7" s="2"/>
      <c r="C7" s="2"/>
      <c r="D7" s="2"/>
      <c r="E7" s="2"/>
      <c r="F7" s="2" t="s">
        <v>48</v>
      </c>
      <c r="G7" s="16">
        <v>1000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46" x14ac:dyDescent="0.35">
      <c r="A8" s="2"/>
      <c r="B8" s="2"/>
      <c r="C8" s="2"/>
      <c r="D8" s="2"/>
      <c r="E8" s="2"/>
      <c r="F8" s="2" t="s">
        <v>49</v>
      </c>
      <c r="G8" s="16">
        <v>600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1:46" x14ac:dyDescent="0.35">
      <c r="A9" s="2" t="s">
        <v>134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x14ac:dyDescent="0.35">
      <c r="A10" s="2"/>
      <c r="B10" s="1" t="s">
        <v>51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1:46" x14ac:dyDescent="0.35">
      <c r="A12" s="2"/>
      <c r="B12" s="11" t="s">
        <v>11</v>
      </c>
      <c r="C12" s="12" t="s">
        <v>12</v>
      </c>
      <c r="D12" s="12" t="s">
        <v>13</v>
      </c>
      <c r="E12" s="25" t="s">
        <v>52</v>
      </c>
      <c r="F12" s="26" t="s">
        <v>53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x14ac:dyDescent="0.35">
      <c r="A13" s="2"/>
      <c r="B13" s="13">
        <v>1</v>
      </c>
      <c r="C13" s="14">
        <v>0.4</v>
      </c>
      <c r="D13" s="23">
        <v>1500</v>
      </c>
      <c r="E13" s="23">
        <f>MIN($G$5,D13)</f>
        <v>660</v>
      </c>
      <c r="F13" s="24">
        <f>D13-E13</f>
        <v>840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</row>
    <row r="14" spans="1:46" x14ac:dyDescent="0.35">
      <c r="A14" s="2"/>
      <c r="B14" s="13">
        <v>2</v>
      </c>
      <c r="C14" s="14">
        <v>0.1</v>
      </c>
      <c r="D14" s="23">
        <v>1700</v>
      </c>
      <c r="E14" s="23">
        <f t="shared" ref="E14:E15" si="0">MIN($G$5,D14)</f>
        <v>660</v>
      </c>
      <c r="F14" s="24">
        <f t="shared" ref="F14:F15" si="1">D14-E14</f>
        <v>1040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x14ac:dyDescent="0.35">
      <c r="A15" s="2"/>
      <c r="B15" s="13">
        <v>3</v>
      </c>
      <c r="C15" s="14">
        <v>0.5</v>
      </c>
      <c r="D15" s="23">
        <v>2200</v>
      </c>
      <c r="E15" s="23">
        <f t="shared" si="0"/>
        <v>660</v>
      </c>
      <c r="F15" s="24">
        <f t="shared" si="1"/>
        <v>1540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</row>
    <row r="16" spans="1:46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</row>
    <row r="17" spans="1:46" x14ac:dyDescent="0.35">
      <c r="A17" s="2"/>
      <c r="B17" s="1" t="s">
        <v>54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46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</row>
    <row r="19" spans="1:46" x14ac:dyDescent="0.35">
      <c r="A19" s="2"/>
      <c r="B19" s="11" t="s">
        <v>11</v>
      </c>
      <c r="C19" s="12" t="s">
        <v>12</v>
      </c>
      <c r="D19" s="12" t="s">
        <v>13</v>
      </c>
      <c r="E19" s="21" t="s">
        <v>55</v>
      </c>
      <c r="F19" s="22" t="s">
        <v>56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:46" x14ac:dyDescent="0.35">
      <c r="A20" s="2"/>
      <c r="B20" s="13">
        <v>1</v>
      </c>
      <c r="C20" s="14">
        <v>0.4</v>
      </c>
      <c r="D20" s="23">
        <v>1500</v>
      </c>
      <c r="E20" s="23">
        <f>D20*($G$8/($G$7+$G$8))</f>
        <v>562.5</v>
      </c>
      <c r="F20" s="24">
        <f>D20-E20</f>
        <v>937.5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</row>
    <row r="21" spans="1:46" x14ac:dyDescent="0.35">
      <c r="A21" s="2"/>
      <c r="B21" s="13">
        <v>2</v>
      </c>
      <c r="C21" s="14">
        <v>0.1</v>
      </c>
      <c r="D21" s="23">
        <v>1700</v>
      </c>
      <c r="E21" s="23">
        <f t="shared" ref="E21:E22" si="2">D21*($G$8/($G$7+$G$8))</f>
        <v>637.5</v>
      </c>
      <c r="F21" s="24">
        <f t="shared" ref="F21:F22" si="3">D21-E21</f>
        <v>1062.5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:46" x14ac:dyDescent="0.35">
      <c r="A22" s="2"/>
      <c r="B22" s="13">
        <v>3</v>
      </c>
      <c r="C22" s="14">
        <v>0.5</v>
      </c>
      <c r="D22" s="23">
        <v>2200</v>
      </c>
      <c r="E22" s="23">
        <f t="shared" si="2"/>
        <v>825</v>
      </c>
      <c r="F22" s="24">
        <f t="shared" si="3"/>
        <v>1375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:46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</row>
    <row r="24" spans="1:46" x14ac:dyDescent="0.35">
      <c r="A24" s="2" t="s">
        <v>135</v>
      </c>
      <c r="B24" s="1" t="str">
        <f>B10</f>
        <v>Alternative 1: Darlehensaufnahme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</row>
    <row r="25" spans="1:46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</row>
    <row r="26" spans="1:46" x14ac:dyDescent="0.35">
      <c r="A26" s="2"/>
      <c r="B26" s="2" t="s">
        <v>57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1:46" x14ac:dyDescent="0.35">
      <c r="A27" s="2"/>
      <c r="B27" s="2"/>
      <c r="C27" s="2" t="s">
        <v>58</v>
      </c>
      <c r="D27" s="2">
        <f>C13*E13+C14*E14+C15*E15</f>
        <v>660</v>
      </c>
      <c r="E27" s="2" t="s">
        <v>59</v>
      </c>
      <c r="F27" s="2">
        <f>D27/(1+i)</f>
        <v>600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1:46" x14ac:dyDescent="0.35">
      <c r="A28" s="2"/>
      <c r="B28" s="2" t="s">
        <v>60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</row>
    <row r="29" spans="1:46" x14ac:dyDescent="0.35">
      <c r="A29" s="2"/>
      <c r="B29" s="2"/>
      <c r="C29" s="2" t="s">
        <v>58</v>
      </c>
      <c r="D29" s="2">
        <f>C13*F13+C14*F14+C15*F15</f>
        <v>1210</v>
      </c>
      <c r="E29" s="2" t="s">
        <v>59</v>
      </c>
      <c r="F29" s="2">
        <f>D29/(1+i)</f>
        <v>1100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1:46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</row>
    <row r="31" spans="1:46" x14ac:dyDescent="0.35">
      <c r="A31" s="2"/>
      <c r="B31" s="1" t="str">
        <f>B17</f>
        <v>Alternative 2: Kapitalerhöhung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</row>
    <row r="32" spans="1:46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</row>
    <row r="33" spans="1:46" x14ac:dyDescent="0.35">
      <c r="A33" s="2"/>
      <c r="B33" s="2" t="s">
        <v>61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</row>
    <row r="34" spans="1:46" x14ac:dyDescent="0.35">
      <c r="A34" s="2"/>
      <c r="B34" s="2"/>
      <c r="C34" s="2" t="s">
        <v>58</v>
      </c>
      <c r="D34" s="2">
        <f>C20*E20+C21*E21+C22*E22</f>
        <v>701.25</v>
      </c>
      <c r="E34" s="2" t="s">
        <v>59</v>
      </c>
      <c r="F34" s="2">
        <f>D34/(1+i)</f>
        <v>637.5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</row>
    <row r="35" spans="1:46" x14ac:dyDescent="0.35">
      <c r="A35" s="2"/>
      <c r="B35" s="2" t="s">
        <v>60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</row>
    <row r="36" spans="1:46" x14ac:dyDescent="0.35">
      <c r="A36" s="2"/>
      <c r="B36" s="2"/>
      <c r="C36" s="2" t="s">
        <v>58</v>
      </c>
      <c r="D36" s="2">
        <f>C20*F20+C21*F21+C22*F22</f>
        <v>1168.75</v>
      </c>
      <c r="E36" s="2" t="s">
        <v>59</v>
      </c>
      <c r="F36" s="2">
        <f>D36/(1+i)</f>
        <v>1062.5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</row>
    <row r="37" spans="1:46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</row>
    <row r="38" spans="1:46" x14ac:dyDescent="0.35">
      <c r="A38" s="2"/>
      <c r="B38" s="2" t="s">
        <v>62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</row>
    <row r="39" spans="1:46" x14ac:dyDescent="0.35">
      <c r="A39" s="2"/>
      <c r="B39" s="2" t="s">
        <v>63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</row>
    <row r="40" spans="1:46" x14ac:dyDescent="0.35">
      <c r="A40" s="2"/>
      <c r="B40" s="2" t="s">
        <v>64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</row>
    <row r="41" spans="1:46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</row>
    <row r="42" spans="1:46" x14ac:dyDescent="0.35">
      <c r="A42" s="2" t="s">
        <v>136</v>
      </c>
      <c r="B42" s="2" t="s">
        <v>65</v>
      </c>
      <c r="C42" s="2"/>
      <c r="D42" s="2">
        <v>0.1</v>
      </c>
      <c r="E42" s="2" t="s">
        <v>66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</row>
    <row r="43" spans="1:46" x14ac:dyDescent="0.35">
      <c r="A43" s="2"/>
      <c r="B43" s="2" t="s">
        <v>67</v>
      </c>
      <c r="C43" s="2"/>
      <c r="D43" s="2">
        <f>$D$42*$G$7</f>
        <v>100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</row>
    <row r="44" spans="1:46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</row>
    <row r="45" spans="1:46" x14ac:dyDescent="0.35">
      <c r="A45" s="2"/>
      <c r="B45" s="1" t="str">
        <f>B10</f>
        <v>Alternative 1: Darlehensaufnahme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</row>
    <row r="46" spans="1:46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</row>
    <row r="47" spans="1:46" x14ac:dyDescent="0.35">
      <c r="A47" s="2"/>
      <c r="B47" s="2" t="s">
        <v>68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</row>
    <row r="48" spans="1:46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</row>
    <row r="49" spans="1:46" x14ac:dyDescent="0.35">
      <c r="A49" s="2"/>
      <c r="B49" s="1" t="str">
        <f>B17</f>
        <v>Alternative 2: Kapitalerhöhung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</row>
    <row r="50" spans="1:46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</row>
    <row r="51" spans="1:46" x14ac:dyDescent="0.35">
      <c r="A51" s="2"/>
      <c r="B51" s="11" t="s">
        <v>11</v>
      </c>
      <c r="C51" s="12" t="s">
        <v>12</v>
      </c>
      <c r="D51" s="12" t="s">
        <v>13</v>
      </c>
      <c r="E51" s="21" t="s">
        <v>55</v>
      </c>
      <c r="F51" s="22" t="s">
        <v>56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</row>
    <row r="52" spans="1:46" x14ac:dyDescent="0.35">
      <c r="A52" s="2"/>
      <c r="B52" s="13">
        <v>1</v>
      </c>
      <c r="C52" s="14">
        <v>0.4</v>
      </c>
      <c r="D52" s="23">
        <v>1500</v>
      </c>
      <c r="E52" s="23">
        <f>(D52-$D$43)*($G$8/($G$7+$G$8))</f>
        <v>525</v>
      </c>
      <c r="F52" s="24">
        <f>$D$43+(D52-$D$43)*($G$7/($G$7+$G$8))</f>
        <v>975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</row>
    <row r="53" spans="1:46" x14ac:dyDescent="0.35">
      <c r="A53" s="2"/>
      <c r="B53" s="13">
        <v>2</v>
      </c>
      <c r="C53" s="14">
        <v>0.1</v>
      </c>
      <c r="D53" s="23">
        <v>1700</v>
      </c>
      <c r="E53" s="23">
        <f t="shared" ref="E53:E54" si="4">(D53-$D$43)*($G$8/($G$7+$G$8))</f>
        <v>600</v>
      </c>
      <c r="F53" s="24">
        <f t="shared" ref="F53:F54" si="5">$D$43+(D53-$D$43)*($G$7/($G$7+$G$8))</f>
        <v>1100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</row>
    <row r="54" spans="1:46" x14ac:dyDescent="0.35">
      <c r="A54" s="2"/>
      <c r="B54" s="13">
        <v>3</v>
      </c>
      <c r="C54" s="14">
        <v>0.5</v>
      </c>
      <c r="D54" s="23">
        <v>2200</v>
      </c>
      <c r="E54" s="23">
        <f t="shared" si="4"/>
        <v>787.5</v>
      </c>
      <c r="F54" s="24">
        <f t="shared" si="5"/>
        <v>1412.5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</row>
    <row r="55" spans="1:46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</row>
    <row r="56" spans="1:46" x14ac:dyDescent="0.35">
      <c r="A56" s="2"/>
      <c r="B56" s="2" t="s">
        <v>61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</row>
    <row r="57" spans="1:46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</row>
    <row r="58" spans="1:46" x14ac:dyDescent="0.35">
      <c r="A58" s="2"/>
      <c r="B58" s="2" t="s">
        <v>61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</row>
    <row r="59" spans="1:46" x14ac:dyDescent="0.35">
      <c r="A59" s="2"/>
      <c r="B59" s="2"/>
      <c r="C59" s="2" t="s">
        <v>58</v>
      </c>
      <c r="D59" s="2">
        <f>C52*E52+C53*E53+C54*E54</f>
        <v>663.75</v>
      </c>
      <c r="E59" s="2" t="s">
        <v>59</v>
      </c>
      <c r="F59" s="20">
        <f>D59/(1+i)</f>
        <v>603.40909090909088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</row>
    <row r="60" spans="1:46" x14ac:dyDescent="0.35">
      <c r="A60" s="2"/>
      <c r="B60" s="2" t="s">
        <v>60</v>
      </c>
      <c r="C60" s="2"/>
      <c r="D60" s="2"/>
      <c r="E60" s="2"/>
      <c r="F60" s="20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</row>
    <row r="61" spans="1:46" x14ac:dyDescent="0.35">
      <c r="A61" s="2"/>
      <c r="B61" s="2"/>
      <c r="C61" s="2" t="s">
        <v>58</v>
      </c>
      <c r="D61" s="2">
        <f>C52*F52+C53*F53+C54*F54</f>
        <v>1206.25</v>
      </c>
      <c r="E61" s="2" t="s">
        <v>59</v>
      </c>
      <c r="F61" s="20">
        <f>D61/(1+i)</f>
        <v>1096.590909090909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</row>
    <row r="62" spans="1:46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</row>
    <row r="63" spans="1:46" x14ac:dyDescent="0.35">
      <c r="A63" s="2"/>
      <c r="B63" s="2" t="s">
        <v>69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</row>
    <row r="64" spans="1:46" x14ac:dyDescent="0.35">
      <c r="A64" s="2"/>
      <c r="B64" s="2" t="s">
        <v>131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</row>
    <row r="65" spans="1:46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</row>
    <row r="66" spans="1:46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</row>
    <row r="67" spans="1:46" x14ac:dyDescent="0.35">
      <c r="A67" s="45" t="s">
        <v>141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</row>
    <row r="68" spans="1:46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</row>
    <row r="69" spans="1:46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</row>
    <row r="70" spans="1:46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</row>
    <row r="71" spans="1:46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</row>
    <row r="72" spans="1:46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</row>
    <row r="73" spans="1:46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</row>
    <row r="74" spans="1:46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</row>
    <row r="75" spans="1:46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</row>
    <row r="76" spans="1:46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</row>
    <row r="77" spans="1:46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</row>
    <row r="78" spans="1:46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</row>
    <row r="79" spans="1:46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</row>
    <row r="80" spans="1:46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</row>
    <row r="81" spans="1:46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</row>
    <row r="82" spans="1:46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</row>
    <row r="83" spans="1:46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</row>
    <row r="84" spans="1:46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</row>
    <row r="85" spans="1:46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</row>
    <row r="86" spans="1:46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</row>
    <row r="87" spans="1:46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</row>
    <row r="88" spans="1:46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</row>
    <row r="89" spans="1:46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</row>
    <row r="90" spans="1:46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</row>
    <row r="91" spans="1:46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</row>
    <row r="92" spans="1:46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</row>
    <row r="93" spans="1:46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</row>
    <row r="94" spans="1:46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</row>
    <row r="95" spans="1:46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</row>
    <row r="96" spans="1:46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</row>
    <row r="97" spans="1:46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</row>
    <row r="98" spans="1:46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</row>
    <row r="99" spans="1:46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</row>
    <row r="100" spans="1:46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</row>
    <row r="101" spans="1:46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</row>
    <row r="102" spans="1:46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</row>
    <row r="103" spans="1:46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</row>
    <row r="104" spans="1:46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</row>
    <row r="105" spans="1:46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</row>
    <row r="106" spans="1:46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</row>
    <row r="107" spans="1:46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</row>
    <row r="108" spans="1:46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</row>
    <row r="109" spans="1:46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</row>
    <row r="110" spans="1:46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</row>
    <row r="111" spans="1:46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</row>
    <row r="112" spans="1:46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</row>
    <row r="113" spans="1:46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</row>
    <row r="114" spans="1:46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</row>
    <row r="115" spans="1:46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</row>
    <row r="116" spans="1:46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</row>
    <row r="117" spans="1:46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</row>
    <row r="118" spans="1:46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</row>
    <row r="119" spans="1:46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</row>
    <row r="120" spans="1:46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</row>
    <row r="121" spans="1:46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</row>
    <row r="122" spans="1:46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</row>
    <row r="123" spans="1:46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</row>
    <row r="124" spans="1:46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</row>
    <row r="125" spans="1:46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</row>
    <row r="126" spans="1:46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</row>
    <row r="127" spans="1:46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</row>
    <row r="128" spans="1:46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</row>
    <row r="129" spans="1:46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</row>
    <row r="130" spans="1:46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</row>
    <row r="131" spans="1:46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</row>
    <row r="132" spans="1:46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</row>
    <row r="133" spans="1:46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</row>
    <row r="134" spans="1:46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</row>
    <row r="135" spans="1:46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</row>
    <row r="136" spans="1:46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</row>
    <row r="137" spans="1:46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</row>
    <row r="138" spans="1:46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</row>
    <row r="139" spans="1:46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</row>
    <row r="140" spans="1:46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</row>
    <row r="141" spans="1:46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</row>
    <row r="142" spans="1:46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</row>
    <row r="143" spans="1:46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</row>
    <row r="144" spans="1:46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</row>
    <row r="145" spans="1:46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</row>
    <row r="146" spans="1:46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</row>
    <row r="147" spans="1:46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</row>
    <row r="148" spans="1:46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</row>
    <row r="149" spans="1:46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</row>
    <row r="150" spans="1:46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</row>
    <row r="151" spans="1:46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</row>
    <row r="152" spans="1:46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</row>
    <row r="153" spans="1:46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</row>
    <row r="154" spans="1:46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</row>
    <row r="155" spans="1:46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</row>
    <row r="156" spans="1:46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</row>
    <row r="157" spans="1:46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</row>
    <row r="158" spans="1:46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</row>
    <row r="159" spans="1:46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</row>
    <row r="160" spans="1:46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</row>
    <row r="161" spans="1:46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</row>
    <row r="162" spans="1:46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</row>
    <row r="163" spans="1:46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</row>
    <row r="164" spans="1:46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</row>
    <row r="165" spans="1:46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</row>
    <row r="166" spans="1:46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</row>
    <row r="167" spans="1:46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</row>
    <row r="168" spans="1:46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</row>
    <row r="169" spans="1:46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</row>
    <row r="170" spans="1:46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</row>
    <row r="171" spans="1:46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</row>
    <row r="172" spans="1:46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</row>
    <row r="173" spans="1:46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</row>
    <row r="174" spans="1:46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</row>
    <row r="175" spans="1:46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</row>
    <row r="176" spans="1:46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</row>
    <row r="177" spans="1:46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</row>
    <row r="178" spans="1:46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</row>
    <row r="179" spans="1:46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</row>
    <row r="180" spans="1:46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</row>
    <row r="181" spans="1:46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</row>
    <row r="182" spans="1:46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</row>
    <row r="183" spans="1:46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</row>
    <row r="184" spans="1:46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</row>
    <row r="185" spans="1:46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</row>
    <row r="186" spans="1:46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</row>
    <row r="187" spans="1:46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</row>
    <row r="188" spans="1:46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</row>
    <row r="189" spans="1:46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</row>
    <row r="190" spans="1:46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</row>
    <row r="191" spans="1:46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</row>
    <row r="192" spans="1:46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</row>
    <row r="193" spans="1:46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</row>
    <row r="194" spans="1:46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</row>
    <row r="195" spans="1:46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</row>
    <row r="196" spans="1:46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</row>
    <row r="197" spans="1:46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</row>
    <row r="198" spans="1:46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</row>
    <row r="199" spans="1:46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</row>
    <row r="200" spans="1:46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</row>
    <row r="201" spans="1:46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</row>
    <row r="202" spans="1:46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</row>
    <row r="203" spans="1:46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</row>
    <row r="204" spans="1:46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</row>
    <row r="205" spans="1:46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</row>
    <row r="206" spans="1:46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</row>
    <row r="207" spans="1:46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</row>
    <row r="208" spans="1:46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</row>
    <row r="209" spans="1:46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</row>
    <row r="210" spans="1:46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</row>
    <row r="211" spans="1:46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</row>
    <row r="212" spans="1:46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</row>
    <row r="213" spans="1:46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</row>
    <row r="214" spans="1:46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</row>
    <row r="215" spans="1:46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</row>
    <row r="216" spans="1:46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</row>
    <row r="217" spans="1:46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</row>
    <row r="218" spans="1:46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</row>
    <row r="219" spans="1:46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</row>
    <row r="220" spans="1:46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</row>
    <row r="221" spans="1:46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</row>
    <row r="222" spans="1:46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</row>
    <row r="223" spans="1:46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</row>
    <row r="224" spans="1:46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</row>
    <row r="225" spans="1:46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</row>
    <row r="226" spans="1:46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</row>
    <row r="227" spans="1:46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</row>
    <row r="228" spans="1:46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</row>
    <row r="229" spans="1:46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</row>
    <row r="230" spans="1:46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</row>
    <row r="231" spans="1:46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</row>
    <row r="232" spans="1:46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</row>
    <row r="233" spans="1:46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</row>
    <row r="234" spans="1:46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</row>
    <row r="235" spans="1:46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</row>
    <row r="236" spans="1:46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</row>
    <row r="237" spans="1:46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</row>
    <row r="238" spans="1:46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</row>
    <row r="239" spans="1:46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</row>
    <row r="240" spans="1:46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</row>
    <row r="241" spans="1:46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</row>
    <row r="242" spans="1:46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</row>
    <row r="243" spans="1:46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</row>
    <row r="244" spans="1:46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</row>
    <row r="245" spans="1:46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</row>
    <row r="246" spans="1:46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</row>
    <row r="247" spans="1:46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</row>
    <row r="248" spans="1:46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</row>
    <row r="249" spans="1:46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</row>
    <row r="250" spans="1:46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</row>
    <row r="251" spans="1:46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</row>
    <row r="252" spans="1:46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</row>
    <row r="253" spans="1:46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</row>
    <row r="254" spans="1:46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</row>
    <row r="255" spans="1:46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</row>
    <row r="256" spans="1:46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</row>
    <row r="257" spans="1:46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</row>
    <row r="258" spans="1:46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</row>
    <row r="259" spans="1:46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</row>
    <row r="260" spans="1:46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</row>
    <row r="261" spans="1:46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</row>
    <row r="262" spans="1:46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</row>
    <row r="263" spans="1:46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</row>
    <row r="264" spans="1:46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</row>
    <row r="265" spans="1:46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</row>
    <row r="266" spans="1:46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</row>
    <row r="267" spans="1:46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</row>
    <row r="268" spans="1:46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</row>
    <row r="269" spans="1:46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</row>
    <row r="270" spans="1:46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</row>
    <row r="271" spans="1:46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</row>
    <row r="272" spans="1:46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</row>
    <row r="273" spans="1:46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</row>
    <row r="274" spans="1:46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</row>
    <row r="275" spans="1:46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</row>
    <row r="276" spans="1:46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</row>
    <row r="277" spans="1:46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</row>
    <row r="278" spans="1:46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</row>
    <row r="279" spans="1:46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</row>
    <row r="280" spans="1:46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</row>
    <row r="281" spans="1:46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</row>
    <row r="282" spans="1:46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</row>
    <row r="283" spans="1:46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</row>
    <row r="284" spans="1:46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</row>
    <row r="285" spans="1:46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</row>
    <row r="286" spans="1:46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</row>
    <row r="287" spans="1:46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</row>
    <row r="288" spans="1:46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</row>
    <row r="289" spans="1:46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</row>
    <row r="290" spans="1:46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</row>
    <row r="291" spans="1:46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</row>
    <row r="292" spans="1:46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</row>
    <row r="293" spans="1:46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</row>
    <row r="294" spans="1:46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</row>
    <row r="295" spans="1:46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</row>
    <row r="296" spans="1:46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</row>
    <row r="297" spans="1:46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</row>
    <row r="298" spans="1:46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</row>
    <row r="299" spans="1:46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</row>
    <row r="300" spans="1:46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</row>
    <row r="301" spans="1:46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</row>
    <row r="302" spans="1:46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</row>
    <row r="303" spans="1:46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</row>
    <row r="304" spans="1:46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</row>
    <row r="305" spans="1:46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</row>
    <row r="306" spans="1:46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</row>
    <row r="307" spans="1:46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</row>
    <row r="308" spans="1:46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</row>
    <row r="309" spans="1:46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</row>
    <row r="310" spans="1:46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</row>
    <row r="311" spans="1:46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</row>
    <row r="312" spans="1:46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</row>
    <row r="313" spans="1:46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</row>
    <row r="314" spans="1:46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</row>
    <row r="315" spans="1:46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</row>
    <row r="316" spans="1:46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</row>
    <row r="317" spans="1:46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</row>
    <row r="318" spans="1:46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</row>
    <row r="319" spans="1:46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</row>
    <row r="320" spans="1:46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</row>
    <row r="321" spans="1:46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</row>
    <row r="322" spans="1:46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</row>
    <row r="323" spans="1:46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</row>
    <row r="324" spans="1:46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</row>
    <row r="325" spans="1:46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</row>
    <row r="326" spans="1:46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</row>
    <row r="327" spans="1:46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</row>
    <row r="328" spans="1:46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</row>
    <row r="329" spans="1:46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</row>
    <row r="330" spans="1:46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</row>
    <row r="331" spans="1:46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</row>
    <row r="332" spans="1:46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</row>
    <row r="333" spans="1:46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</row>
    <row r="334" spans="1:46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</row>
    <row r="335" spans="1:46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</row>
    <row r="336" spans="1:46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</row>
    <row r="337" spans="1:46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</row>
    <row r="338" spans="1:46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</row>
    <row r="339" spans="1:46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</row>
    <row r="340" spans="1:46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</row>
    <row r="341" spans="1:46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</row>
    <row r="342" spans="1:46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</row>
    <row r="343" spans="1:46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</row>
    <row r="344" spans="1:46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</row>
    <row r="345" spans="1:46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</row>
    <row r="346" spans="1:46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</row>
    <row r="347" spans="1:46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</row>
    <row r="348" spans="1:46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</row>
    <row r="349" spans="1:46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</row>
    <row r="350" spans="1:46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</row>
    <row r="351" spans="1:46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</row>
    <row r="352" spans="1:46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</row>
    <row r="353" spans="1:46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</row>
    <row r="354" spans="1:46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</row>
    <row r="355" spans="1:46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</row>
    <row r="356" spans="1:46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</row>
    <row r="357" spans="1:46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</row>
    <row r="358" spans="1:46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</row>
    <row r="359" spans="1:46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</row>
    <row r="360" spans="1:46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</row>
    <row r="361" spans="1:46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</row>
    <row r="362" spans="1:46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</row>
    <row r="363" spans="1:46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</row>
    <row r="364" spans="1:46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</row>
    <row r="365" spans="1:46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</row>
    <row r="366" spans="1:46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</row>
    <row r="367" spans="1:46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</row>
    <row r="368" spans="1:46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</row>
    <row r="369" spans="1:46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</row>
    <row r="370" spans="1:46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</row>
    <row r="371" spans="1:46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</row>
    <row r="372" spans="1:46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</row>
    <row r="373" spans="1:46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</row>
    <row r="374" spans="1:46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</row>
    <row r="375" spans="1:46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</row>
    <row r="376" spans="1:46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</row>
    <row r="377" spans="1:46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</row>
    <row r="378" spans="1:46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</row>
    <row r="379" spans="1:46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</row>
    <row r="380" spans="1:46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</row>
    <row r="381" spans="1:46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</row>
    <row r="382" spans="1:46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</row>
    <row r="383" spans="1:46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</row>
    <row r="384" spans="1:46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</row>
    <row r="385" spans="1:46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</row>
    <row r="386" spans="1:46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</row>
    <row r="387" spans="1:46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</row>
  </sheetData>
  <printOptions headings="1" gridLines="1"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380"/>
  <sheetViews>
    <sheetView workbookViewId="0"/>
  </sheetViews>
  <sheetFormatPr baseColWidth="10" defaultRowHeight="14.5" x14ac:dyDescent="0.35"/>
  <cols>
    <col min="2" max="2" width="7.7265625" bestFit="1" customWidth="1"/>
    <col min="3" max="3" width="28.26953125" bestFit="1" customWidth="1"/>
    <col min="4" max="4" width="15" bestFit="1" customWidth="1"/>
    <col min="5" max="5" width="12.54296875" bestFit="1" customWidth="1"/>
  </cols>
  <sheetData>
    <row r="1" spans="1:46" x14ac:dyDescent="0.35">
      <c r="A1" s="1" t="s">
        <v>103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x14ac:dyDescent="0.35">
      <c r="A3" s="2" t="s">
        <v>1</v>
      </c>
      <c r="B3" s="2"/>
      <c r="C3" s="6" t="s">
        <v>71</v>
      </c>
      <c r="D3" s="28">
        <v>250000000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6" x14ac:dyDescent="0.35">
      <c r="A4" s="2"/>
      <c r="B4" s="2"/>
      <c r="C4" s="6" t="s">
        <v>75</v>
      </c>
      <c r="D4" s="28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6" x14ac:dyDescent="0.35">
      <c r="A5" s="2"/>
      <c r="B5" s="2"/>
      <c r="C5" s="6" t="s">
        <v>72</v>
      </c>
      <c r="D5" s="28"/>
      <c r="E5" s="2"/>
      <c r="F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6" x14ac:dyDescent="0.35">
      <c r="A6" s="2"/>
      <c r="B6" s="2"/>
      <c r="C6" s="6" t="s">
        <v>73</v>
      </c>
      <c r="D6" s="28">
        <v>25000000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6" x14ac:dyDescent="0.35">
      <c r="A7" s="2"/>
      <c r="B7" s="2"/>
      <c r="C7" s="6" t="s">
        <v>74</v>
      </c>
      <c r="D7" s="28">
        <v>25000000</v>
      </c>
      <c r="E7" s="2"/>
      <c r="F7" s="2"/>
      <c r="G7" s="1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46" x14ac:dyDescent="0.35">
      <c r="A8" s="2"/>
      <c r="B8" s="2"/>
      <c r="C8" s="27"/>
      <c r="D8" s="41">
        <f>SUM(D3:D7)</f>
        <v>300000000</v>
      </c>
      <c r="E8" s="2"/>
      <c r="F8" s="2"/>
      <c r="G8" s="1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1:46" x14ac:dyDescent="0.35">
      <c r="A9" s="2"/>
      <c r="B9" s="2"/>
      <c r="C9" s="2"/>
      <c r="D9" s="16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x14ac:dyDescent="0.35">
      <c r="A10" s="2"/>
      <c r="B10" s="2"/>
      <c r="C10" s="2" t="s">
        <v>76</v>
      </c>
      <c r="D10" s="28">
        <v>50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6" x14ac:dyDescent="0.35">
      <c r="A11" s="2"/>
      <c r="B11" s="2"/>
      <c r="C11" s="2" t="s">
        <v>77</v>
      </c>
      <c r="D11" s="28">
        <v>600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6" x14ac:dyDescent="0.35">
      <c r="A12" s="2"/>
      <c r="B12" s="2"/>
      <c r="C12" s="2" t="s">
        <v>78</v>
      </c>
      <c r="D12" s="28">
        <v>510000000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6" x14ac:dyDescent="0.35">
      <c r="A13" s="2"/>
      <c r="B13" s="2"/>
      <c r="C13" s="2" t="s">
        <v>81</v>
      </c>
      <c r="D13" s="28">
        <v>300000000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6" x14ac:dyDescent="0.35">
      <c r="A14" s="2"/>
      <c r="B14" s="2"/>
      <c r="C14" s="2" t="s">
        <v>79</v>
      </c>
      <c r="D14" s="28">
        <f>$D$3/$D$10</f>
        <v>5000000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6" x14ac:dyDescent="0.35">
      <c r="A15" s="2"/>
      <c r="B15" s="2"/>
      <c r="C15" s="2" t="s">
        <v>80</v>
      </c>
      <c r="D15" s="28">
        <f>($D$13-$D$3)/$D$10</f>
        <v>1000000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6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x14ac:dyDescent="0.35">
      <c r="A17" s="2" t="s">
        <v>134</v>
      </c>
      <c r="B17" s="2" t="s">
        <v>82</v>
      </c>
      <c r="C17" s="2"/>
      <c r="D17" s="16">
        <f>D12/D15</f>
        <v>510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x14ac:dyDescent="0.35">
      <c r="A19" s="2"/>
      <c r="B19" s="2" t="s">
        <v>83</v>
      </c>
      <c r="C19" s="2"/>
      <c r="D19" s="2">
        <f>a/n</f>
        <v>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x14ac:dyDescent="0.35">
      <c r="A21" s="2"/>
      <c r="B21" s="2" t="s">
        <v>84</v>
      </c>
      <c r="C21" s="2"/>
      <c r="D21" s="2">
        <f>(a*K+n*B)/(a+n)</f>
        <v>585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x14ac:dyDescent="0.35">
      <c r="A23" s="2"/>
      <c r="B23" s="2" t="s">
        <v>85</v>
      </c>
      <c r="C23" s="2"/>
      <c r="D23" s="2">
        <f>K-D21</f>
        <v>15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x14ac:dyDescent="0.35">
      <c r="A24" s="2"/>
      <c r="B24" s="2"/>
      <c r="C24" s="2" t="s">
        <v>86</v>
      </c>
      <c r="D24" s="2">
        <f>(K-B)/(D19+1)</f>
        <v>15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x14ac:dyDescent="0.35">
      <c r="A26" s="2"/>
      <c r="B26" s="2" t="s">
        <v>87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x14ac:dyDescent="0.35">
      <c r="A27" s="2"/>
      <c r="B27" s="2"/>
      <c r="C27" s="2"/>
      <c r="D27" s="2"/>
      <c r="E27" s="2"/>
      <c r="F27" s="2"/>
      <c r="G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x14ac:dyDescent="0.35">
      <c r="A28" s="2"/>
      <c r="B28" s="2"/>
      <c r="C28" s="6" t="s">
        <v>71</v>
      </c>
      <c r="D28" s="28">
        <f>D3+$D$10*n</f>
        <v>300000000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x14ac:dyDescent="0.35">
      <c r="A29" s="2"/>
      <c r="B29" s="2"/>
      <c r="C29" s="6" t="s">
        <v>75</v>
      </c>
      <c r="D29" s="28">
        <f>D4+(B-D10)*n</f>
        <v>460000000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x14ac:dyDescent="0.35">
      <c r="A30" s="2"/>
      <c r="B30" s="2"/>
      <c r="C30" s="6" t="s">
        <v>72</v>
      </c>
      <c r="D30" s="2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x14ac:dyDescent="0.35">
      <c r="A31" s="2"/>
      <c r="B31" s="2"/>
      <c r="C31" s="6" t="s">
        <v>73</v>
      </c>
      <c r="D31" s="28">
        <f>D6</f>
        <v>25000000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x14ac:dyDescent="0.35">
      <c r="A32" s="2"/>
      <c r="B32" s="2"/>
      <c r="C32" s="6" t="s">
        <v>74</v>
      </c>
      <c r="D32" s="28">
        <f>D7</f>
        <v>25000000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x14ac:dyDescent="0.35">
      <c r="A33" s="2"/>
      <c r="B33" s="2"/>
      <c r="C33" s="27"/>
      <c r="D33" s="41">
        <f>SUM(D28:D32)</f>
        <v>810000000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1:40" x14ac:dyDescent="0.35">
      <c r="A35" s="2" t="s">
        <v>135</v>
      </c>
      <c r="B35" s="2" t="s">
        <v>88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 x14ac:dyDescent="0.35">
      <c r="A36" s="2"/>
      <c r="B36" s="2"/>
      <c r="C36" s="2" t="s">
        <v>89</v>
      </c>
      <c r="D36" s="28">
        <f>27*K</f>
        <v>16200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</row>
    <row r="37" spans="1:40" x14ac:dyDescent="0.35">
      <c r="A37" s="2"/>
      <c r="B37" s="2"/>
      <c r="C37" s="2" t="s">
        <v>90</v>
      </c>
      <c r="D37" s="28">
        <f>30000</f>
        <v>30000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40" x14ac:dyDescent="0.35">
      <c r="A38" s="2"/>
      <c r="B38" s="2"/>
      <c r="C38" s="2"/>
      <c r="D38" s="41">
        <f>SUM(D36:D37)</f>
        <v>46200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0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0" x14ac:dyDescent="0.35">
      <c r="A40" s="2"/>
      <c r="B40" s="2" t="s">
        <v>91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0" x14ac:dyDescent="0.35">
      <c r="A41" s="2"/>
      <c r="B41" s="2"/>
      <c r="C41" s="2" t="s">
        <v>92</v>
      </c>
      <c r="D41" s="42"/>
      <c r="E41" s="43">
        <f>65*$D$21</f>
        <v>38025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 spans="1:40" x14ac:dyDescent="0.35">
      <c r="A42" s="2"/>
      <c r="B42" s="2"/>
      <c r="C42" s="2" t="s">
        <v>93</v>
      </c>
      <c r="D42" s="28">
        <f>-((65-27)*D19-27)*D23</f>
        <v>-2445</v>
      </c>
      <c r="E42" s="16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0" x14ac:dyDescent="0.35">
      <c r="A43" s="2"/>
      <c r="B43" s="2"/>
      <c r="C43" s="2" t="s">
        <v>94</v>
      </c>
      <c r="D43" s="28">
        <f>-(65-27)*B</f>
        <v>-19380</v>
      </c>
      <c r="E43" s="16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0" x14ac:dyDescent="0.35">
      <c r="A44" s="2"/>
      <c r="B44" s="2"/>
      <c r="C44" s="2" t="s">
        <v>90</v>
      </c>
      <c r="D44" s="42"/>
      <c r="E44" s="43">
        <f>D37+D42+D43</f>
        <v>8175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 x14ac:dyDescent="0.35">
      <c r="A45" s="2"/>
      <c r="B45" s="2"/>
      <c r="C45" s="2"/>
      <c r="D45" s="41"/>
      <c r="E45" s="44">
        <f>SUM(E41:E44)</f>
        <v>46200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40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spans="1:40" x14ac:dyDescent="0.35">
      <c r="A47" s="2"/>
      <c r="B47" s="2" t="s">
        <v>95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 spans="1:40" x14ac:dyDescent="0.35">
      <c r="A48" s="2"/>
      <c r="B48" s="2" t="s">
        <v>96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1:40" x14ac:dyDescent="0.35">
      <c r="A49" s="2"/>
      <c r="B49" s="2" t="s">
        <v>97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  <row r="50" spans="1:40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1:40" x14ac:dyDescent="0.35">
      <c r="A51" s="2" t="s">
        <v>136</v>
      </c>
      <c r="B51" s="2" t="s">
        <v>98</v>
      </c>
      <c r="C51" s="2"/>
      <c r="D51" s="2"/>
      <c r="E51" s="16">
        <f>60000000/0.1</f>
        <v>600000000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</row>
    <row r="52" spans="1:40" x14ac:dyDescent="0.35">
      <c r="A52" s="2"/>
      <c r="B52" s="2"/>
      <c r="C52" s="2"/>
      <c r="D52" s="2"/>
      <c r="E52" s="16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spans="1:40" x14ac:dyDescent="0.35">
      <c r="A53" s="2"/>
      <c r="B53" s="2" t="s">
        <v>99</v>
      </c>
      <c r="C53" s="2"/>
      <c r="D53" s="2"/>
      <c r="E53" s="16">
        <f>D12</f>
        <v>510000000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 spans="1:40" x14ac:dyDescent="0.35">
      <c r="A54" s="2"/>
      <c r="B54" s="2"/>
      <c r="C54" s="2"/>
      <c r="D54" s="2"/>
      <c r="E54" s="16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 spans="1:40" x14ac:dyDescent="0.35">
      <c r="A55" s="2"/>
      <c r="B55" s="2" t="s">
        <v>100</v>
      </c>
      <c r="C55" s="2"/>
      <c r="D55" s="2"/>
      <c r="E55" s="16">
        <f>E51-E53</f>
        <v>90000000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</row>
    <row r="56" spans="1:40" x14ac:dyDescent="0.35">
      <c r="A56" s="2"/>
      <c r="B56" s="2"/>
      <c r="C56" s="2"/>
      <c r="D56" s="2"/>
      <c r="E56" s="16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</row>
    <row r="57" spans="1:40" x14ac:dyDescent="0.35">
      <c r="A57" s="2"/>
      <c r="B57" s="2" t="s">
        <v>101</v>
      </c>
      <c r="C57" s="2"/>
      <c r="D57" s="2"/>
      <c r="E57" s="16">
        <f>E55/a</f>
        <v>18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</row>
    <row r="58" spans="1:40" x14ac:dyDescent="0.35">
      <c r="A58" s="2"/>
      <c r="B58" s="2"/>
      <c r="C58" s="2"/>
      <c r="D58" s="2"/>
      <c r="E58" s="16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</row>
    <row r="59" spans="1:40" x14ac:dyDescent="0.35">
      <c r="A59" s="2"/>
      <c r="B59" s="2" t="s">
        <v>102</v>
      </c>
      <c r="C59" s="2"/>
      <c r="D59" s="2"/>
      <c r="E59" s="16">
        <f>K-$E$57</f>
        <v>582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</row>
    <row r="60" spans="1:40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</row>
    <row r="61" spans="1:40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</row>
    <row r="62" spans="1:40" x14ac:dyDescent="0.35">
      <c r="A62" s="45" t="s">
        <v>141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</row>
    <row r="63" spans="1:40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</row>
    <row r="64" spans="1:40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</row>
    <row r="65" spans="1:46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</row>
    <row r="66" spans="1:46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</row>
    <row r="67" spans="1:46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</row>
    <row r="68" spans="1:46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</row>
    <row r="69" spans="1:46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</row>
    <row r="70" spans="1:46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 spans="1:46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</row>
    <row r="72" spans="1:46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</row>
    <row r="73" spans="1:46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</row>
    <row r="74" spans="1:46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</row>
    <row r="75" spans="1:46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</row>
    <row r="76" spans="1:46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</row>
    <row r="77" spans="1:46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</row>
    <row r="78" spans="1:46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</row>
    <row r="79" spans="1:46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</row>
    <row r="80" spans="1:46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</row>
    <row r="81" spans="1:46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</row>
    <row r="82" spans="1:46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</row>
    <row r="83" spans="1:46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</row>
    <row r="84" spans="1:46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</row>
    <row r="85" spans="1:46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</row>
    <row r="86" spans="1:46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</row>
    <row r="87" spans="1:46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</row>
    <row r="88" spans="1:46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</row>
    <row r="89" spans="1:46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</row>
    <row r="90" spans="1:46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</row>
    <row r="91" spans="1:46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</row>
    <row r="92" spans="1:46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</row>
    <row r="93" spans="1:46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</row>
    <row r="94" spans="1:46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</row>
    <row r="95" spans="1:46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</row>
    <row r="96" spans="1:46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</row>
    <row r="97" spans="1:46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</row>
    <row r="98" spans="1:46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</row>
    <row r="99" spans="1:46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</row>
    <row r="100" spans="1:46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</row>
    <row r="101" spans="1:46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</row>
    <row r="102" spans="1:46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</row>
    <row r="103" spans="1:46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</row>
    <row r="104" spans="1:46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</row>
    <row r="105" spans="1:46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</row>
    <row r="106" spans="1:46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</row>
    <row r="107" spans="1:46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</row>
    <row r="108" spans="1:46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</row>
    <row r="109" spans="1:46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</row>
    <row r="110" spans="1:46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</row>
    <row r="111" spans="1:46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</row>
    <row r="112" spans="1:46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</row>
    <row r="113" spans="1:46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</row>
    <row r="114" spans="1:46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</row>
    <row r="115" spans="1:46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</row>
    <row r="116" spans="1:46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</row>
    <row r="117" spans="1:46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</row>
    <row r="118" spans="1:46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</row>
    <row r="119" spans="1:46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</row>
    <row r="120" spans="1:46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</row>
    <row r="121" spans="1:46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</row>
    <row r="122" spans="1:46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</row>
    <row r="123" spans="1:46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</row>
    <row r="124" spans="1:46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</row>
    <row r="125" spans="1:46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</row>
    <row r="126" spans="1:46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</row>
    <row r="127" spans="1:46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</row>
    <row r="128" spans="1:46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</row>
    <row r="129" spans="1:46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</row>
    <row r="130" spans="1:46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</row>
    <row r="131" spans="1:46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</row>
    <row r="132" spans="1:46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</row>
    <row r="133" spans="1:46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</row>
    <row r="134" spans="1:46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</row>
    <row r="135" spans="1:46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</row>
    <row r="136" spans="1:46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</row>
    <row r="137" spans="1:46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</row>
    <row r="138" spans="1:46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</row>
    <row r="139" spans="1:46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</row>
    <row r="140" spans="1:46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</row>
    <row r="141" spans="1:46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</row>
    <row r="142" spans="1:46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</row>
    <row r="143" spans="1:46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</row>
    <row r="144" spans="1:46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</row>
    <row r="145" spans="1:46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</row>
    <row r="146" spans="1:46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</row>
    <row r="147" spans="1:46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</row>
    <row r="148" spans="1:46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</row>
    <row r="149" spans="1:46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</row>
    <row r="150" spans="1:46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</row>
    <row r="151" spans="1:46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</row>
    <row r="152" spans="1:46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</row>
    <row r="153" spans="1:46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</row>
    <row r="154" spans="1:46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</row>
    <row r="155" spans="1:46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</row>
    <row r="156" spans="1:46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</row>
    <row r="157" spans="1:46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</row>
    <row r="158" spans="1:46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</row>
    <row r="159" spans="1:46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</row>
    <row r="160" spans="1:46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</row>
    <row r="161" spans="1:46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</row>
    <row r="162" spans="1:46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</row>
    <row r="163" spans="1:46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</row>
    <row r="164" spans="1:46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</row>
    <row r="165" spans="1:46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</row>
    <row r="166" spans="1:46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</row>
    <row r="167" spans="1:46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</row>
    <row r="168" spans="1:46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</row>
    <row r="169" spans="1:46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</row>
    <row r="170" spans="1:46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</row>
    <row r="171" spans="1:46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</row>
    <row r="172" spans="1:46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</row>
    <row r="173" spans="1:46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</row>
    <row r="174" spans="1:46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</row>
    <row r="175" spans="1:46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</row>
    <row r="176" spans="1:46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</row>
    <row r="177" spans="1:46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</row>
    <row r="178" spans="1:46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</row>
    <row r="179" spans="1:46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</row>
    <row r="180" spans="1:46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</row>
    <row r="181" spans="1:46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</row>
    <row r="182" spans="1:46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</row>
    <row r="183" spans="1:46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</row>
    <row r="184" spans="1:46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</row>
    <row r="185" spans="1:46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</row>
    <row r="186" spans="1:46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</row>
    <row r="187" spans="1:46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</row>
    <row r="188" spans="1:46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</row>
    <row r="189" spans="1:46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</row>
    <row r="190" spans="1:46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</row>
    <row r="191" spans="1:46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</row>
    <row r="192" spans="1:46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</row>
    <row r="193" spans="1:46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</row>
    <row r="194" spans="1:46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</row>
    <row r="195" spans="1:46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</row>
    <row r="196" spans="1:46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</row>
    <row r="197" spans="1:46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</row>
    <row r="198" spans="1:46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</row>
    <row r="199" spans="1:46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</row>
    <row r="200" spans="1:46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</row>
    <row r="201" spans="1:46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</row>
    <row r="202" spans="1:46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</row>
    <row r="203" spans="1:46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</row>
    <row r="204" spans="1:46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</row>
    <row r="205" spans="1:46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</row>
    <row r="206" spans="1:46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</row>
    <row r="207" spans="1:46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</row>
    <row r="208" spans="1:46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</row>
    <row r="209" spans="1:46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</row>
    <row r="210" spans="1:46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</row>
    <row r="211" spans="1:46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</row>
    <row r="212" spans="1:46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</row>
    <row r="213" spans="1:46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</row>
    <row r="214" spans="1:46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</row>
    <row r="215" spans="1:46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</row>
    <row r="216" spans="1:46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</row>
    <row r="217" spans="1:46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</row>
    <row r="218" spans="1:46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</row>
    <row r="219" spans="1:46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</row>
    <row r="220" spans="1:46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</row>
    <row r="221" spans="1:46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</row>
    <row r="222" spans="1:46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</row>
    <row r="223" spans="1:46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</row>
    <row r="224" spans="1:46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</row>
    <row r="225" spans="1:46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</row>
    <row r="226" spans="1:46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</row>
    <row r="227" spans="1:46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</row>
    <row r="228" spans="1:46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</row>
    <row r="229" spans="1:46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</row>
    <row r="230" spans="1:46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</row>
    <row r="231" spans="1:46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</row>
    <row r="232" spans="1:46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</row>
    <row r="233" spans="1:46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</row>
    <row r="234" spans="1:46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</row>
    <row r="235" spans="1:46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</row>
    <row r="236" spans="1:46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</row>
    <row r="237" spans="1:46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</row>
    <row r="238" spans="1:46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</row>
    <row r="239" spans="1:46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</row>
    <row r="240" spans="1:46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</row>
    <row r="241" spans="1:46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</row>
    <row r="242" spans="1:46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</row>
    <row r="243" spans="1:46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</row>
    <row r="244" spans="1:46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</row>
    <row r="245" spans="1:46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</row>
    <row r="246" spans="1:46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</row>
    <row r="247" spans="1:46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</row>
    <row r="248" spans="1:46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</row>
    <row r="249" spans="1:46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</row>
    <row r="250" spans="1:46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</row>
    <row r="251" spans="1:46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</row>
    <row r="252" spans="1:46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</row>
    <row r="253" spans="1:46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</row>
    <row r="254" spans="1:46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</row>
    <row r="255" spans="1:46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</row>
    <row r="256" spans="1:46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</row>
    <row r="257" spans="1:46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</row>
    <row r="258" spans="1:46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</row>
    <row r="259" spans="1:46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</row>
    <row r="260" spans="1:46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</row>
    <row r="261" spans="1:46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</row>
    <row r="262" spans="1:46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</row>
    <row r="263" spans="1:46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</row>
    <row r="264" spans="1:46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</row>
    <row r="265" spans="1:46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</row>
    <row r="266" spans="1:46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</row>
    <row r="267" spans="1:46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</row>
    <row r="268" spans="1:46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</row>
    <row r="269" spans="1:46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</row>
    <row r="270" spans="1:46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</row>
    <row r="271" spans="1:46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</row>
    <row r="272" spans="1:46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</row>
    <row r="273" spans="1:46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</row>
    <row r="274" spans="1:46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</row>
    <row r="275" spans="1:46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</row>
    <row r="276" spans="1:46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</row>
    <row r="277" spans="1:46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</row>
    <row r="278" spans="1:46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</row>
    <row r="279" spans="1:46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</row>
    <row r="280" spans="1:46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</row>
    <row r="281" spans="1:46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</row>
    <row r="282" spans="1:46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</row>
    <row r="283" spans="1:46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</row>
    <row r="284" spans="1:46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</row>
    <row r="285" spans="1:46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</row>
    <row r="286" spans="1:46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</row>
    <row r="287" spans="1:46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</row>
    <row r="288" spans="1:46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</row>
    <row r="289" spans="1:46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</row>
    <row r="290" spans="1:46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</row>
    <row r="291" spans="1:46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</row>
    <row r="292" spans="1:46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</row>
    <row r="293" spans="1:46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</row>
    <row r="294" spans="1:46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</row>
    <row r="295" spans="1:46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</row>
    <row r="296" spans="1:46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</row>
    <row r="297" spans="1:46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</row>
    <row r="298" spans="1:46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</row>
    <row r="299" spans="1:46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</row>
    <row r="300" spans="1:46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</row>
    <row r="301" spans="1:46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</row>
    <row r="302" spans="1:46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</row>
    <row r="303" spans="1:46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</row>
    <row r="304" spans="1:46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</row>
    <row r="305" spans="1:46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</row>
    <row r="306" spans="1:46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</row>
    <row r="307" spans="1:46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</row>
    <row r="308" spans="1:46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</row>
    <row r="309" spans="1:46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</row>
    <row r="310" spans="1:46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</row>
    <row r="311" spans="1:46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</row>
    <row r="312" spans="1:46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</row>
    <row r="313" spans="1:46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</row>
    <row r="314" spans="1:46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</row>
    <row r="315" spans="1:46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</row>
    <row r="316" spans="1:46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</row>
    <row r="317" spans="1:46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</row>
    <row r="318" spans="1:46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</row>
    <row r="319" spans="1:46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</row>
    <row r="320" spans="1:46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</row>
    <row r="321" spans="1:46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</row>
    <row r="322" spans="1:46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</row>
    <row r="323" spans="1:46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</row>
    <row r="324" spans="1:46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</row>
    <row r="325" spans="1:46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</row>
    <row r="326" spans="1:46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</row>
    <row r="327" spans="1:46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</row>
    <row r="328" spans="1:46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</row>
    <row r="329" spans="1:46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</row>
    <row r="330" spans="1:46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</row>
    <row r="331" spans="1:46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</row>
    <row r="332" spans="1:46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</row>
    <row r="333" spans="1:46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</row>
    <row r="334" spans="1:46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</row>
    <row r="335" spans="1:46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</row>
    <row r="336" spans="1:46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</row>
    <row r="337" spans="1:46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</row>
    <row r="338" spans="1:46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</row>
    <row r="339" spans="1:46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</row>
    <row r="340" spans="1:46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</row>
    <row r="341" spans="1:46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</row>
    <row r="342" spans="1:46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</row>
    <row r="343" spans="1:46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</row>
    <row r="344" spans="1:46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</row>
    <row r="345" spans="1:46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</row>
    <row r="346" spans="1:46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</row>
    <row r="347" spans="1:46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</row>
    <row r="348" spans="1:46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</row>
    <row r="349" spans="1:46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</row>
    <row r="350" spans="1:46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</row>
    <row r="351" spans="1:46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</row>
    <row r="352" spans="1:46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</row>
    <row r="353" spans="1:46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</row>
    <row r="354" spans="1:46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</row>
    <row r="355" spans="1:46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</row>
    <row r="356" spans="1:46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</row>
    <row r="357" spans="1:46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</row>
    <row r="358" spans="1:46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</row>
    <row r="359" spans="1:46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</row>
    <row r="360" spans="1:46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</row>
    <row r="361" spans="1:46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</row>
    <row r="362" spans="1:46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</row>
    <row r="363" spans="1:46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</row>
    <row r="364" spans="1:46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</row>
    <row r="365" spans="1:46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</row>
    <row r="366" spans="1:46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</row>
    <row r="367" spans="1:46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</row>
    <row r="368" spans="1:46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</row>
    <row r="369" spans="1:46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</row>
    <row r="370" spans="1:46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</row>
    <row r="371" spans="1:46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</row>
    <row r="372" spans="1:46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</row>
    <row r="373" spans="1:46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</row>
    <row r="374" spans="1:46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</row>
    <row r="375" spans="1:46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</row>
    <row r="376" spans="1:46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</row>
    <row r="377" spans="1:46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</row>
    <row r="378" spans="1:46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</row>
    <row r="379" spans="1:46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</row>
    <row r="380" spans="1:46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</row>
  </sheetData>
  <printOptions headings="1" gridLine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8</vt:i4>
      </vt:variant>
    </vt:vector>
  </HeadingPairs>
  <TitlesOfParts>
    <vt:vector size="13" baseType="lpstr">
      <vt:lpstr>Aufgabe 1</vt:lpstr>
      <vt:lpstr>Aufgabe 2</vt:lpstr>
      <vt:lpstr>Aufgabe 3</vt:lpstr>
      <vt:lpstr>Aufgabe 4</vt:lpstr>
      <vt:lpstr>Aufgabe 5</vt:lpstr>
      <vt:lpstr>a</vt:lpstr>
      <vt:lpstr>B</vt:lpstr>
      <vt:lpstr>'Aufgabe 3'!i</vt:lpstr>
      <vt:lpstr>'Aufgabe 4'!i</vt:lpstr>
      <vt:lpstr>K</vt:lpstr>
      <vt:lpstr>'Aufgabe 2'!KIIVC</vt:lpstr>
      <vt:lpstr>'Aufgabe 2'!kIVC</vt:lpstr>
      <vt:lpstr>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2011-02-14T15:23:31Z</dcterms:created>
  <dcterms:modified xsi:type="dcterms:W3CDTF">2025-04-03T14:47:37Z</dcterms:modified>
</cp:coreProperties>
</file>